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xr:revisionPtr revIDLastSave="0" documentId="8_{713165C7-53D2-492E-9589-C06901C9192C}" xr6:coauthVersionLast="47" xr6:coauthVersionMax="47" xr10:uidLastSave="{00000000-0000-0000-0000-000000000000}"/>
  <bookViews>
    <workbookView xWindow="1152" yWindow="1152" windowWidth="23304" windowHeight="14664" tabRatio="807" activeTab="2" xr2:uid="{F6701779-4870-4393-84E6-A64C60ED8F32}"/>
  </bookViews>
  <sheets>
    <sheet name="Attestation" sheetId="22" r:id="rId1"/>
    <sheet name="Comments" sheetId="39" r:id="rId2"/>
    <sheet name="PathWays Report Catalog" sheetId="23" r:id="rId3"/>
    <sheet name="Inclusion Criteria" sheetId="24" r:id="rId4"/>
    <sheet name="0102" sheetId="1" r:id="rId5"/>
    <sheet name="0201" sheetId="21" r:id="rId6"/>
    <sheet name="0202" sheetId="3" r:id="rId7"/>
    <sheet name="0203 " sheetId="4" r:id="rId8"/>
    <sheet name="0204" sheetId="5" r:id="rId9"/>
    <sheet name="0205 " sheetId="6" r:id="rId10"/>
    <sheet name="0301 " sheetId="8" r:id="rId11"/>
    <sheet name="0302 " sheetId="9" r:id="rId12"/>
    <sheet name="0303 " sheetId="10" r:id="rId13"/>
    <sheet name="0304 " sheetId="11" r:id="rId14"/>
    <sheet name="0305 " sheetId="12" r:id="rId15"/>
    <sheet name="0504 " sheetId="14" r:id="rId16"/>
    <sheet name="0505" sheetId="15" r:id="rId17"/>
    <sheet name="0506 " sheetId="16" r:id="rId18"/>
    <sheet name="0509" sheetId="17" r:id="rId19"/>
    <sheet name="0603" sheetId="26" r:id="rId20"/>
    <sheet name="0604" sheetId="19" r:id="rId21"/>
    <sheet name="0704 " sheetId="33" r:id="rId22"/>
    <sheet name="0705 " sheetId="34" r:id="rId23"/>
    <sheet name="0706" sheetId="35" r:id="rId24"/>
    <sheet name="0707" sheetId="36" r:id="rId25"/>
    <sheet name="0801" sheetId="31" r:id="rId26"/>
    <sheet name="0802 " sheetId="38" r:id="rId27"/>
    <sheet name="0901" sheetId="27" r:id="rId28"/>
    <sheet name="0907" sheetId="28" r:id="rId29"/>
    <sheet name="0908" sheetId="29" r:id="rId30"/>
    <sheet name="0909" sheetId="30" r:id="rId31"/>
    <sheet name="Sheet1" sheetId="40" r:id="rId32"/>
    <sheet name="Sheet2" sheetId="41" r:id="rId33"/>
  </sheets>
  <externalReferences>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ab"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1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1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1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2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2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localSheetId="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b"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1"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1"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1" localSheetId="2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1"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1"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1"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Fill" localSheetId="20" hidden="1">#REF!</definedName>
    <definedName name="_Fill" localSheetId="1" hidden="1">'[1]YTD Comb'!$E$55:$E$324</definedName>
    <definedName name="_Fill" hidden="1">#REF!</definedName>
    <definedName name="_xlnm._FilterDatabase" localSheetId="29" hidden="1">'0908'!$B$7:$F$7</definedName>
    <definedName name="_xlnm._FilterDatabase" localSheetId="2" hidden="1">'PathWays Report Catalog'!$A$1:$J$79</definedName>
    <definedName name="_mm3">"Option Button 4"</definedName>
    <definedName name="_mm6">"Option Button 6"</definedName>
    <definedName name="_nov30"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1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1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1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2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2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localSheetId="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nov3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_Order1" hidden="1">255</definedName>
    <definedName name="A" localSheetId="20">#REF!</definedName>
    <definedName name="A" localSheetId="2">#REF!</definedName>
    <definedName name="A">#REF!</definedName>
    <definedName name="aa"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1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1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1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2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2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localSheetId="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_5___Case_FundProd" localSheetId="20">#REF!</definedName>
    <definedName name="AA_5___Case_FundProd" localSheetId="2">#REF!</definedName>
    <definedName name="AA_5___Case_FundProd">#REF!</definedName>
    <definedName name="aaa"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1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1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1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2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2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localSheetId="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1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1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1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2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2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localSheetId="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aaaaa"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AccessDatabase" hidden="1">"S:\LEK\CALMODEL.mdb"</definedName>
    <definedName name="ACTALLOC" localSheetId="20">#REF!</definedName>
    <definedName name="ACTALLOC" localSheetId="1">[2]ACTALLOC!$A$1:$IV$65536</definedName>
    <definedName name="ACTALLOC">#REF!</definedName>
    <definedName name="ACTFIN" localSheetId="20">#REF!</definedName>
    <definedName name="ACTFIN" localSheetId="1">[2]ACTFIN!$A$8:$AZ$47</definedName>
    <definedName name="ACTFIN">#REF!</definedName>
    <definedName name="Analysis2" localSheetId="5" hidden="1">{"Rpt Indiana",#N/A,FALSE,"Indiana";"Rpt Texas",#N/A,FALSE,"Texas";"Rpt Core",#N/A,FALSE,"Excl_Texas"}</definedName>
    <definedName name="Analysis2" localSheetId="6" hidden="1">{"Rpt Indiana",#N/A,FALSE,"Indiana";"Rpt Texas",#N/A,FALSE,"Texas";"Rpt Core",#N/A,FALSE,"Excl_Texas"}</definedName>
    <definedName name="Analysis2" localSheetId="7" hidden="1">{"Rpt Indiana",#N/A,FALSE,"Indiana";"Rpt Texas",#N/A,FALSE,"Texas";"Rpt Core",#N/A,FALSE,"Excl_Texas"}</definedName>
    <definedName name="Analysis2" localSheetId="8" hidden="1">{"Rpt Indiana",#N/A,FALSE,"Indiana";"Rpt Texas",#N/A,FALSE,"Texas";"Rpt Core",#N/A,FALSE,"Excl_Texas"}</definedName>
    <definedName name="Analysis2" localSheetId="11" hidden="1">{"Rpt Indiana",#N/A,FALSE,"Indiana";"Rpt Texas",#N/A,FALSE,"Texas";"Rpt Core",#N/A,FALSE,"Excl_Texas"}</definedName>
    <definedName name="Analysis2" localSheetId="12" hidden="1">{"Rpt Indiana",#N/A,FALSE,"Indiana";"Rpt Texas",#N/A,FALSE,"Texas";"Rpt Core",#N/A,FALSE,"Excl_Texas"}</definedName>
    <definedName name="Analysis2" localSheetId="14" hidden="1">{"Rpt Indiana",#N/A,FALSE,"Indiana";"Rpt Texas",#N/A,FALSE,"Texas";"Rpt Core",#N/A,FALSE,"Excl_Texas"}</definedName>
    <definedName name="Analysis2" localSheetId="15" hidden="1">{"Rpt Indiana",#N/A,FALSE,"Indiana";"Rpt Texas",#N/A,FALSE,"Texas";"Rpt Core",#N/A,FALSE,"Excl_Texas"}</definedName>
    <definedName name="Analysis2" localSheetId="16" hidden="1">{"Rpt Indiana",#N/A,FALSE,"Indiana";"Rpt Texas",#N/A,FALSE,"Texas";"Rpt Core",#N/A,FALSE,"Excl_Texas"}</definedName>
    <definedName name="Analysis2" localSheetId="17" hidden="1">{"Rpt Indiana",#N/A,FALSE,"Indiana";"Rpt Texas",#N/A,FALSE,"Texas";"Rpt Core",#N/A,FALSE,"Excl_Texas"}</definedName>
    <definedName name="Analysis2" localSheetId="19" hidden="1">{"Rpt Indiana",#N/A,FALSE,"Indiana";"Rpt Texas",#N/A,FALSE,"Texas";"Rpt Core",#N/A,FALSE,"Excl_Texas"}</definedName>
    <definedName name="Analysis2" localSheetId="20" hidden="1">{"Rpt Indiana",#N/A,FALSE,"Indiana";"Rpt Texas",#N/A,FALSE,"Texas";"Rpt Core",#N/A,FALSE,"Excl_Texas"}</definedName>
    <definedName name="Analysis2" localSheetId="21" hidden="1">{"Rpt Indiana",#N/A,FALSE,"Indiana";"Rpt Texas",#N/A,FALSE,"Texas";"Rpt Core",#N/A,FALSE,"Excl_Texas"}</definedName>
    <definedName name="Analysis2" localSheetId="22" hidden="1">{"Rpt Indiana",#N/A,FALSE,"Indiana";"Rpt Texas",#N/A,FALSE,"Texas";"Rpt Core",#N/A,FALSE,"Excl_Texas"}</definedName>
    <definedName name="Analysis2" localSheetId="23" hidden="1">{"Rpt Indiana",#N/A,FALSE,"Indiana";"Rpt Texas",#N/A,FALSE,"Texas";"Rpt Core",#N/A,FALSE,"Excl_Texas"}</definedName>
    <definedName name="Analysis2" localSheetId="25" hidden="1">{"Rpt Indiana",#N/A,FALSE,"Indiana";"Rpt Texas",#N/A,FALSE,"Texas";"Rpt Core",#N/A,FALSE,"Excl_Texas"}</definedName>
    <definedName name="Analysis2" localSheetId="26" hidden="1">{"Rpt Indiana",#N/A,FALSE,"Indiana";"Rpt Texas",#N/A,FALSE,"Texas";"Rpt Core",#N/A,FALSE,"Excl_Texas"}</definedName>
    <definedName name="Analysis2" localSheetId="27" hidden="1">{"Rpt Indiana",#N/A,FALSE,"Indiana";"Rpt Texas",#N/A,FALSE,"Texas";"Rpt Core",#N/A,FALSE,"Excl_Texas"}</definedName>
    <definedName name="Analysis2" localSheetId="0" hidden="1">{"Rpt Indiana",#N/A,FALSE,"Indiana";"Rpt Texas",#N/A,FALSE,"Texas";"Rpt Core",#N/A,FALSE,"Excl_Texas"}</definedName>
    <definedName name="Analysis2" localSheetId="1" hidden="1">{"Rpt Indiana",#N/A,FALSE,"Indiana";"Rpt Texas",#N/A,FALSE,"Texas";"Rpt Core",#N/A,FALSE,"Excl_Texas"}</definedName>
    <definedName name="Analysis2" localSheetId="3" hidden="1">{"Rpt Indiana",#N/A,FALSE,"Indiana";"Rpt Texas",#N/A,FALSE,"Texas";"Rpt Core",#N/A,FALSE,"Excl_Texas"}</definedName>
    <definedName name="Analysis2" localSheetId="2" hidden="1">{"Rpt Indiana",#N/A,FALSE,"Indiana";"Rpt Texas",#N/A,FALSE,"Texas";"Rpt Core",#N/A,FALSE,"Excl_Texas"}</definedName>
    <definedName name="Analysis2" hidden="1">{"Rpt Indiana",#N/A,FALSE,"Indiana";"Rpt Texas",#N/A,FALSE,"Texas";"Rpt Core",#N/A,FALSE,"Excl_Texas"}</definedName>
    <definedName name="asdfsd" localSheetId="5" hidden="1">{#N/A,#N/A,FALSE,"Combined";#N/A,#N/A,FALSE,"Texas";#N/A,#N/A,FALSE,"Excl_Texas"}</definedName>
    <definedName name="asdfsd" localSheetId="6" hidden="1">{#N/A,#N/A,FALSE,"Combined";#N/A,#N/A,FALSE,"Texas";#N/A,#N/A,FALSE,"Excl_Texas"}</definedName>
    <definedName name="asdfsd" localSheetId="7" hidden="1">{#N/A,#N/A,FALSE,"Combined";#N/A,#N/A,FALSE,"Texas";#N/A,#N/A,FALSE,"Excl_Texas"}</definedName>
    <definedName name="asdfsd" localSheetId="8" hidden="1">{#N/A,#N/A,FALSE,"Combined";#N/A,#N/A,FALSE,"Texas";#N/A,#N/A,FALSE,"Excl_Texas"}</definedName>
    <definedName name="asdfsd" localSheetId="11" hidden="1">{#N/A,#N/A,FALSE,"Combined";#N/A,#N/A,FALSE,"Texas";#N/A,#N/A,FALSE,"Excl_Texas"}</definedName>
    <definedName name="asdfsd" localSheetId="12" hidden="1">{#N/A,#N/A,FALSE,"Combined";#N/A,#N/A,FALSE,"Texas";#N/A,#N/A,FALSE,"Excl_Texas"}</definedName>
    <definedName name="asdfsd" localSheetId="14" hidden="1">{#N/A,#N/A,FALSE,"Combined";#N/A,#N/A,FALSE,"Texas";#N/A,#N/A,FALSE,"Excl_Texas"}</definedName>
    <definedName name="asdfsd" localSheetId="15" hidden="1">{#N/A,#N/A,FALSE,"Combined";#N/A,#N/A,FALSE,"Texas";#N/A,#N/A,FALSE,"Excl_Texas"}</definedName>
    <definedName name="asdfsd" localSheetId="16" hidden="1">{#N/A,#N/A,FALSE,"Combined";#N/A,#N/A,FALSE,"Texas";#N/A,#N/A,FALSE,"Excl_Texas"}</definedName>
    <definedName name="asdfsd" localSheetId="17" hidden="1">{#N/A,#N/A,FALSE,"Combined";#N/A,#N/A,FALSE,"Texas";#N/A,#N/A,FALSE,"Excl_Texas"}</definedName>
    <definedName name="asdfsd" localSheetId="19" hidden="1">{#N/A,#N/A,FALSE,"Combined";#N/A,#N/A,FALSE,"Texas";#N/A,#N/A,FALSE,"Excl_Texas"}</definedName>
    <definedName name="asdfsd" localSheetId="20" hidden="1">{#N/A,#N/A,FALSE,"Combined";#N/A,#N/A,FALSE,"Texas";#N/A,#N/A,FALSE,"Excl_Texas"}</definedName>
    <definedName name="asdfsd" localSheetId="21" hidden="1">{#N/A,#N/A,FALSE,"Combined";#N/A,#N/A,FALSE,"Texas";#N/A,#N/A,FALSE,"Excl_Texas"}</definedName>
    <definedName name="asdfsd" localSheetId="22" hidden="1">{#N/A,#N/A,FALSE,"Combined";#N/A,#N/A,FALSE,"Texas";#N/A,#N/A,FALSE,"Excl_Texas"}</definedName>
    <definedName name="asdfsd" localSheetId="23" hidden="1">{#N/A,#N/A,FALSE,"Combined";#N/A,#N/A,FALSE,"Texas";#N/A,#N/A,FALSE,"Excl_Texas"}</definedName>
    <definedName name="asdfsd" localSheetId="25" hidden="1">{#N/A,#N/A,FALSE,"Combined";#N/A,#N/A,FALSE,"Texas";#N/A,#N/A,FALSE,"Excl_Texas"}</definedName>
    <definedName name="asdfsd" localSheetId="26" hidden="1">{#N/A,#N/A,FALSE,"Combined";#N/A,#N/A,FALSE,"Texas";#N/A,#N/A,FALSE,"Excl_Texas"}</definedName>
    <definedName name="asdfsd" localSheetId="27" hidden="1">{#N/A,#N/A,FALSE,"Combined";#N/A,#N/A,FALSE,"Texas";#N/A,#N/A,FALSE,"Excl_Texas"}</definedName>
    <definedName name="asdfsd" localSheetId="0" hidden="1">{#N/A,#N/A,FALSE,"Combined";#N/A,#N/A,FALSE,"Texas";#N/A,#N/A,FALSE,"Excl_Texas"}</definedName>
    <definedName name="asdfsd" localSheetId="1" hidden="1">{#N/A,#N/A,FALSE,"Combined";#N/A,#N/A,FALSE,"Texas";#N/A,#N/A,FALSE,"Excl_Texas"}</definedName>
    <definedName name="asdfsd" localSheetId="3" hidden="1">{#N/A,#N/A,FALSE,"Combined";#N/A,#N/A,FALSE,"Texas";#N/A,#N/A,FALSE,"Excl_Texas"}</definedName>
    <definedName name="asdfsd" localSheetId="2" hidden="1">{#N/A,#N/A,FALSE,"Combined";#N/A,#N/A,FALSE,"Texas";#N/A,#N/A,FALSE,"Excl_Texas"}</definedName>
    <definedName name="asdfsd" hidden="1">{#N/A,#N/A,FALSE,"Combined";#N/A,#N/A,FALSE,"Texas";#N/A,#N/A,FALSE,"Excl_Texas"}</definedName>
    <definedName name="asdfsda" localSheetId="5" hidden="1">{#N/A,#N/A,FALSE,"JE CRS"}</definedName>
    <definedName name="asdfsda" localSheetId="6" hidden="1">{#N/A,#N/A,FALSE,"JE CRS"}</definedName>
    <definedName name="asdfsda" localSheetId="7" hidden="1">{#N/A,#N/A,FALSE,"JE CRS"}</definedName>
    <definedName name="asdfsda" localSheetId="8" hidden="1">{#N/A,#N/A,FALSE,"JE CRS"}</definedName>
    <definedName name="asdfsda" localSheetId="11" hidden="1">{#N/A,#N/A,FALSE,"JE CRS"}</definedName>
    <definedName name="asdfsda" localSheetId="12" hidden="1">{#N/A,#N/A,FALSE,"JE CRS"}</definedName>
    <definedName name="asdfsda" localSheetId="14" hidden="1">{#N/A,#N/A,FALSE,"JE CRS"}</definedName>
    <definedName name="asdfsda" localSheetId="15" hidden="1">{#N/A,#N/A,FALSE,"JE CRS"}</definedName>
    <definedName name="asdfsda" localSheetId="16" hidden="1">{#N/A,#N/A,FALSE,"JE CRS"}</definedName>
    <definedName name="asdfsda" localSheetId="17" hidden="1">{#N/A,#N/A,FALSE,"JE CRS"}</definedName>
    <definedName name="asdfsda" localSheetId="19" hidden="1">{#N/A,#N/A,FALSE,"JE CRS"}</definedName>
    <definedName name="asdfsda" localSheetId="20" hidden="1">{#N/A,#N/A,FALSE,"JE CRS"}</definedName>
    <definedName name="asdfsda" localSheetId="21" hidden="1">{#N/A,#N/A,FALSE,"JE CRS"}</definedName>
    <definedName name="asdfsda" localSheetId="22" hidden="1">{#N/A,#N/A,FALSE,"JE CRS"}</definedName>
    <definedName name="asdfsda" localSheetId="23" hidden="1">{#N/A,#N/A,FALSE,"JE CRS"}</definedName>
    <definedName name="asdfsda" localSheetId="25" hidden="1">{#N/A,#N/A,FALSE,"JE CRS"}</definedName>
    <definedName name="asdfsda" localSheetId="26" hidden="1">{#N/A,#N/A,FALSE,"JE CRS"}</definedName>
    <definedName name="asdfsda" localSheetId="27" hidden="1">{#N/A,#N/A,FALSE,"JE CRS"}</definedName>
    <definedName name="asdfsda" localSheetId="0" hidden="1">{#N/A,#N/A,FALSE,"JE CRS"}</definedName>
    <definedName name="asdfsda" localSheetId="1" hidden="1">{#N/A,#N/A,FALSE,"JE CRS"}</definedName>
    <definedName name="asdfsda" localSheetId="3" hidden="1">{#N/A,#N/A,FALSE,"JE CRS"}</definedName>
    <definedName name="asdfsda" localSheetId="2" hidden="1">{#N/A,#N/A,FALSE,"JE CRS"}</definedName>
    <definedName name="asdfsda" hidden="1">{#N/A,#N/A,FALSE,"JE CRS"}</definedName>
    <definedName name="asdfsdafsa" localSheetId="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6"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7"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8"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1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1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14"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1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16"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17"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19"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20"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2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2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23"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2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26"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27"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0"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3"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localSheetId="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fsdafsa"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BasedOn" localSheetId="20">#REF!</definedName>
    <definedName name="BasedOn">#REF!</definedName>
    <definedName name="bib" localSheetId="5" hidden="1">{"Full Indiana",#N/A,FALSE,"Indiana";"Full Texas",#N/A,FALSE,"Texas";"Full Core",#N/A,FALSE,"Excl_Texas"}</definedName>
    <definedName name="bib" localSheetId="6" hidden="1">{"Full Indiana",#N/A,FALSE,"Indiana";"Full Texas",#N/A,FALSE,"Texas";"Full Core",#N/A,FALSE,"Excl_Texas"}</definedName>
    <definedName name="bib" localSheetId="7" hidden="1">{"Full Indiana",#N/A,FALSE,"Indiana";"Full Texas",#N/A,FALSE,"Texas";"Full Core",#N/A,FALSE,"Excl_Texas"}</definedName>
    <definedName name="bib" localSheetId="8" hidden="1">{"Full Indiana",#N/A,FALSE,"Indiana";"Full Texas",#N/A,FALSE,"Texas";"Full Core",#N/A,FALSE,"Excl_Texas"}</definedName>
    <definedName name="bib" localSheetId="11" hidden="1">{"Full Indiana",#N/A,FALSE,"Indiana";"Full Texas",#N/A,FALSE,"Texas";"Full Core",#N/A,FALSE,"Excl_Texas"}</definedName>
    <definedName name="bib" localSheetId="12" hidden="1">{"Full Indiana",#N/A,FALSE,"Indiana";"Full Texas",#N/A,FALSE,"Texas";"Full Core",#N/A,FALSE,"Excl_Texas"}</definedName>
    <definedName name="bib" localSheetId="14" hidden="1">{"Full Indiana",#N/A,FALSE,"Indiana";"Full Texas",#N/A,FALSE,"Texas";"Full Core",#N/A,FALSE,"Excl_Texas"}</definedName>
    <definedName name="bib" localSheetId="15" hidden="1">{"Full Indiana",#N/A,FALSE,"Indiana";"Full Texas",#N/A,FALSE,"Texas";"Full Core",#N/A,FALSE,"Excl_Texas"}</definedName>
    <definedName name="bib" localSheetId="16" hidden="1">{"Full Indiana",#N/A,FALSE,"Indiana";"Full Texas",#N/A,FALSE,"Texas";"Full Core",#N/A,FALSE,"Excl_Texas"}</definedName>
    <definedName name="bib" localSheetId="17" hidden="1">{"Full Indiana",#N/A,FALSE,"Indiana";"Full Texas",#N/A,FALSE,"Texas";"Full Core",#N/A,FALSE,"Excl_Texas"}</definedName>
    <definedName name="bib" localSheetId="19" hidden="1">{"Full Indiana",#N/A,FALSE,"Indiana";"Full Texas",#N/A,FALSE,"Texas";"Full Core",#N/A,FALSE,"Excl_Texas"}</definedName>
    <definedName name="bib" localSheetId="20" hidden="1">{"Full Indiana",#N/A,FALSE,"Indiana";"Full Texas",#N/A,FALSE,"Texas";"Full Core",#N/A,FALSE,"Excl_Texas"}</definedName>
    <definedName name="bib" localSheetId="21" hidden="1">{"Full Indiana",#N/A,FALSE,"Indiana";"Full Texas",#N/A,FALSE,"Texas";"Full Core",#N/A,FALSE,"Excl_Texas"}</definedName>
    <definedName name="bib" localSheetId="22" hidden="1">{"Full Indiana",#N/A,FALSE,"Indiana";"Full Texas",#N/A,FALSE,"Texas";"Full Core",#N/A,FALSE,"Excl_Texas"}</definedName>
    <definedName name="bib" localSheetId="23" hidden="1">{"Full Indiana",#N/A,FALSE,"Indiana";"Full Texas",#N/A,FALSE,"Texas";"Full Core",#N/A,FALSE,"Excl_Texas"}</definedName>
    <definedName name="bib" localSheetId="25" hidden="1">{"Full Indiana",#N/A,FALSE,"Indiana";"Full Texas",#N/A,FALSE,"Texas";"Full Core",#N/A,FALSE,"Excl_Texas"}</definedName>
    <definedName name="bib" localSheetId="26" hidden="1">{"Full Indiana",#N/A,FALSE,"Indiana";"Full Texas",#N/A,FALSE,"Texas";"Full Core",#N/A,FALSE,"Excl_Texas"}</definedName>
    <definedName name="bib" localSheetId="27" hidden="1">{"Full Indiana",#N/A,FALSE,"Indiana";"Full Texas",#N/A,FALSE,"Texas";"Full Core",#N/A,FALSE,"Excl_Texas"}</definedName>
    <definedName name="bib" localSheetId="0" hidden="1">{"Full Indiana",#N/A,FALSE,"Indiana";"Full Texas",#N/A,FALSE,"Texas";"Full Core",#N/A,FALSE,"Excl_Texas"}</definedName>
    <definedName name="bib" localSheetId="1" hidden="1">{"Full Indiana",#N/A,FALSE,"Indiana";"Full Texas",#N/A,FALSE,"Texas";"Full Core",#N/A,FALSE,"Excl_Texas"}</definedName>
    <definedName name="bib" localSheetId="3" hidden="1">{"Full Indiana",#N/A,FALSE,"Indiana";"Full Texas",#N/A,FALSE,"Texas";"Full Core",#N/A,FALSE,"Excl_Texas"}</definedName>
    <definedName name="bib" localSheetId="2" hidden="1">{"Full Indiana",#N/A,FALSE,"Indiana";"Full Texas",#N/A,FALSE,"Texas";"Full Core",#N/A,FALSE,"Excl_Texas"}</definedName>
    <definedName name="bib" hidden="1">{"Full Indiana",#N/A,FALSE,"Indiana";"Full Texas",#N/A,FALSE,"Texas";"Full Core",#N/A,FALSE,"Excl_Texas"}</definedName>
    <definedName name="Board_WLP_less_MO" localSheetId="5" hidden="1">{"'MBU CUR MONTH (isg_sr)'!$A$1:$O$41"}</definedName>
    <definedName name="Board_WLP_less_MO" localSheetId="6" hidden="1">{"'MBU CUR MONTH (isg_sr)'!$A$1:$O$41"}</definedName>
    <definedName name="Board_WLP_less_MO" localSheetId="7" hidden="1">{"'MBU CUR MONTH (isg_sr)'!$A$1:$O$41"}</definedName>
    <definedName name="Board_WLP_less_MO" localSheetId="8" hidden="1">{"'MBU CUR MONTH (isg_sr)'!$A$1:$O$41"}</definedName>
    <definedName name="Board_WLP_less_MO" localSheetId="11" hidden="1">{"'MBU CUR MONTH (isg_sr)'!$A$1:$O$41"}</definedName>
    <definedName name="Board_WLP_less_MO" localSheetId="12" hidden="1">{"'MBU CUR MONTH (isg_sr)'!$A$1:$O$41"}</definedName>
    <definedName name="Board_WLP_less_MO" localSheetId="14" hidden="1">{"'MBU CUR MONTH (isg_sr)'!$A$1:$O$41"}</definedName>
    <definedName name="Board_WLP_less_MO" localSheetId="15" hidden="1">{"'MBU CUR MONTH (isg_sr)'!$A$1:$O$41"}</definedName>
    <definedName name="Board_WLP_less_MO" localSheetId="16" hidden="1">{"'MBU CUR MONTH (isg_sr)'!$A$1:$O$41"}</definedName>
    <definedName name="Board_WLP_less_MO" localSheetId="17" hidden="1">{"'MBU CUR MONTH (isg_sr)'!$A$1:$O$41"}</definedName>
    <definedName name="Board_WLP_less_MO" localSheetId="19" hidden="1">{"'MBU CUR MONTH (isg_sr)'!$A$1:$O$41"}</definedName>
    <definedName name="Board_WLP_less_MO" localSheetId="20" hidden="1">{"'MBU CUR MONTH (isg_sr)'!$A$1:$O$41"}</definedName>
    <definedName name="Board_WLP_less_MO" localSheetId="21" hidden="1">{"'MBU CUR MONTH (isg_sr)'!$A$1:$O$41"}</definedName>
    <definedName name="Board_WLP_less_MO" localSheetId="22" hidden="1">{"'MBU CUR MONTH (isg_sr)'!$A$1:$O$41"}</definedName>
    <definedName name="Board_WLP_less_MO" localSheetId="23" hidden="1">{"'MBU CUR MONTH (isg_sr)'!$A$1:$O$41"}</definedName>
    <definedName name="Board_WLP_less_MO" localSheetId="25" hidden="1">{"'MBU CUR MONTH (isg_sr)'!$A$1:$O$41"}</definedName>
    <definedName name="Board_WLP_less_MO" localSheetId="26" hidden="1">{"'MBU CUR MONTH (isg_sr)'!$A$1:$O$41"}</definedName>
    <definedName name="Board_WLP_less_MO" localSheetId="27" hidden="1">{"'MBU CUR MONTH (isg_sr)'!$A$1:$O$41"}</definedName>
    <definedName name="Board_WLP_less_MO" localSheetId="0" hidden="1">{"'MBU CUR MONTH (isg_sr)'!$A$1:$O$41"}</definedName>
    <definedName name="Board_WLP_less_MO" localSheetId="1" hidden="1">{"'MBU CUR MONTH (isg_sr)'!$A$1:$O$41"}</definedName>
    <definedName name="Board_WLP_less_MO" localSheetId="3" hidden="1">{"'MBU CUR MONTH (isg_sr)'!$A$1:$O$41"}</definedName>
    <definedName name="Board_WLP_less_MO" localSheetId="2" hidden="1">{"'MBU CUR MONTH (isg_sr)'!$A$1:$O$41"}</definedName>
    <definedName name="Board_WLP_less_MO" hidden="1">{"'MBU CUR MONTH (isg_sr)'!$A$1:$O$41"}</definedName>
    <definedName name="bob" localSheetId="5" hidden="1">{#N/A,#N/A,FALSE,"Combined";#N/A,#N/A,FALSE,"Texas";#N/A,#N/A,FALSE,"Excl_Texas"}</definedName>
    <definedName name="bob" localSheetId="6" hidden="1">{#N/A,#N/A,FALSE,"Combined";#N/A,#N/A,FALSE,"Texas";#N/A,#N/A,FALSE,"Excl_Texas"}</definedName>
    <definedName name="bob" localSheetId="7" hidden="1">{#N/A,#N/A,FALSE,"Combined";#N/A,#N/A,FALSE,"Texas";#N/A,#N/A,FALSE,"Excl_Texas"}</definedName>
    <definedName name="bob" localSheetId="8" hidden="1">{#N/A,#N/A,FALSE,"Combined";#N/A,#N/A,FALSE,"Texas";#N/A,#N/A,FALSE,"Excl_Texas"}</definedName>
    <definedName name="bob" localSheetId="11" hidden="1">{#N/A,#N/A,FALSE,"Combined";#N/A,#N/A,FALSE,"Texas";#N/A,#N/A,FALSE,"Excl_Texas"}</definedName>
    <definedName name="bob" localSheetId="12" hidden="1">{#N/A,#N/A,FALSE,"Combined";#N/A,#N/A,FALSE,"Texas";#N/A,#N/A,FALSE,"Excl_Texas"}</definedName>
    <definedName name="bob" localSheetId="14" hidden="1">{#N/A,#N/A,FALSE,"Combined";#N/A,#N/A,FALSE,"Texas";#N/A,#N/A,FALSE,"Excl_Texas"}</definedName>
    <definedName name="bob" localSheetId="15" hidden="1">{#N/A,#N/A,FALSE,"Combined";#N/A,#N/A,FALSE,"Texas";#N/A,#N/A,FALSE,"Excl_Texas"}</definedName>
    <definedName name="bob" localSheetId="16" hidden="1">{#N/A,#N/A,FALSE,"Combined";#N/A,#N/A,FALSE,"Texas";#N/A,#N/A,FALSE,"Excl_Texas"}</definedName>
    <definedName name="bob" localSheetId="17" hidden="1">{#N/A,#N/A,FALSE,"Combined";#N/A,#N/A,FALSE,"Texas";#N/A,#N/A,FALSE,"Excl_Texas"}</definedName>
    <definedName name="bob" localSheetId="19" hidden="1">{#N/A,#N/A,FALSE,"Combined";#N/A,#N/A,FALSE,"Texas";#N/A,#N/A,FALSE,"Excl_Texas"}</definedName>
    <definedName name="bob" localSheetId="20" hidden="1">{#N/A,#N/A,FALSE,"Combined";#N/A,#N/A,FALSE,"Texas";#N/A,#N/A,FALSE,"Excl_Texas"}</definedName>
    <definedName name="bob" localSheetId="21" hidden="1">{#N/A,#N/A,FALSE,"Combined";#N/A,#N/A,FALSE,"Texas";#N/A,#N/A,FALSE,"Excl_Texas"}</definedName>
    <definedName name="bob" localSheetId="22" hidden="1">{#N/A,#N/A,FALSE,"Combined";#N/A,#N/A,FALSE,"Texas";#N/A,#N/A,FALSE,"Excl_Texas"}</definedName>
    <definedName name="bob" localSheetId="23" hidden="1">{#N/A,#N/A,FALSE,"Combined";#N/A,#N/A,FALSE,"Texas";#N/A,#N/A,FALSE,"Excl_Texas"}</definedName>
    <definedName name="bob" localSheetId="25" hidden="1">{#N/A,#N/A,FALSE,"Combined";#N/A,#N/A,FALSE,"Texas";#N/A,#N/A,FALSE,"Excl_Texas"}</definedName>
    <definedName name="bob" localSheetId="26" hidden="1">{#N/A,#N/A,FALSE,"Combined";#N/A,#N/A,FALSE,"Texas";#N/A,#N/A,FALSE,"Excl_Texas"}</definedName>
    <definedName name="bob" localSheetId="27" hidden="1">{#N/A,#N/A,FALSE,"Combined";#N/A,#N/A,FALSE,"Texas";#N/A,#N/A,FALSE,"Excl_Texas"}</definedName>
    <definedName name="bob" localSheetId="0" hidden="1">{#N/A,#N/A,FALSE,"Combined";#N/A,#N/A,FALSE,"Texas";#N/A,#N/A,FALSE,"Excl_Texas"}</definedName>
    <definedName name="bob" localSheetId="1" hidden="1">{#N/A,#N/A,FALSE,"Combined";#N/A,#N/A,FALSE,"Texas";#N/A,#N/A,FALSE,"Excl_Texas"}</definedName>
    <definedName name="bob" localSheetId="3" hidden="1">{#N/A,#N/A,FALSE,"Combined";#N/A,#N/A,FALSE,"Texas";#N/A,#N/A,FALSE,"Excl_Texas"}</definedName>
    <definedName name="bob" localSheetId="2" hidden="1">{#N/A,#N/A,FALSE,"Combined";#N/A,#N/A,FALSE,"Texas";#N/A,#N/A,FALSE,"Excl_Texas"}</definedName>
    <definedName name="bob" hidden="1">{#N/A,#N/A,FALSE,"Combined";#N/A,#N/A,FALSE,"Texas";#N/A,#N/A,FALSE,"Excl_Texas"}</definedName>
    <definedName name="BUDALLOC" localSheetId="20">#REF!</definedName>
    <definedName name="BUDALLOC" localSheetId="2">#REF!</definedName>
    <definedName name="BUDALLOC">#REF!</definedName>
    <definedName name="BudFin" localSheetId="20">#REF!</definedName>
    <definedName name="BudFin" localSheetId="2">#REF!</definedName>
    <definedName name="BudFin">#REF!</definedName>
    <definedName name="buduufu" localSheetId="20">#REF!</definedName>
    <definedName name="buduufu" localSheetId="2">#REF!</definedName>
    <definedName name="buduufu">#REF!</definedName>
    <definedName name="buuu" localSheetId="20">#REF!</definedName>
    <definedName name="buuu" localSheetId="2">#REF!</definedName>
    <definedName name="buuu">#REF!</definedName>
    <definedName name="CapResultsCF" localSheetId="20">#REF!</definedName>
    <definedName name="CapResultsCF" localSheetId="1">[3]MacroVars!$H$46</definedName>
    <definedName name="CapResultsCF">#REF!</definedName>
    <definedName name="CF_box">"Dialog Frame 1"</definedName>
    <definedName name="CFMethodKey" localSheetId="20">#REF!</definedName>
    <definedName name="CFMethodKey" localSheetId="1">[3]MacroVars!$D$2</definedName>
    <definedName name="CFMethodKey">#REF!</definedName>
    <definedName name="CFMethodName" localSheetId="20">#REF!</definedName>
    <definedName name="CFMethodName" localSheetId="1">[3]MacroVars!$H$4</definedName>
    <definedName name="CFMethodName">#REF!</definedName>
    <definedName name="col_hdr_Amt_total" localSheetId="20">#REF!</definedName>
    <definedName name="col_hdr_Amt_total" localSheetId="1">[4]pvtAmt_total!$A:$A</definedName>
    <definedName name="col_hdr_Amt_total">#REF!</definedName>
    <definedName name="col_hdr_Cnt_total" localSheetId="20">#REF!</definedName>
    <definedName name="col_hdr_Cnt_total" localSheetId="1">[4]pvtCnt_total!$A:$A</definedName>
    <definedName name="col_hdr_Cnt_total">#REF!</definedName>
    <definedName name="col_nbr_CurrYr" localSheetId="20">#REF!</definedName>
    <definedName name="col_nbr_CurrYr" localSheetId="1">[4]ref!$G$4</definedName>
    <definedName name="col_nbr_CurrYr">#REF!</definedName>
    <definedName name="col_nbr_CurrYrLess1" localSheetId="20">#REF!</definedName>
    <definedName name="col_nbr_CurrYrLess1" localSheetId="1">[4]ref!$G$3</definedName>
    <definedName name="col_nbr_CurrYrLess1">#REF!</definedName>
    <definedName name="col_nbr_CurrYrLess2" localSheetId="20">#REF!</definedName>
    <definedName name="col_nbr_CurrYrLess2" localSheetId="1">[4]ref!$G$2</definedName>
    <definedName name="col_nbr_CurrYrLess2">#REF!</definedName>
    <definedName name="CompleteWS_CFTbl" localSheetId="20">#REF!</definedName>
    <definedName name="CompleteWS_CFTbl" localSheetId="1">[3]Complete!$E$7:$X$54</definedName>
    <definedName name="CompleteWS_CFTbl">#REF!</definedName>
    <definedName name="CompleteWSCFNames" localSheetId="20">#REF!</definedName>
    <definedName name="CompleteWSCFNames" localSheetId="1">[3]Complete!$E$4:$X$4</definedName>
    <definedName name="CompleteWSCFNames">#REF!</definedName>
    <definedName name="CompleteWSDates" localSheetId="20">#REF!</definedName>
    <definedName name="CompleteWSDates" localSheetId="1">[3]Complete!$A$7:$A$54</definedName>
    <definedName name="CompleteWSDates">#REF!</definedName>
    <definedName name="Current_Date" localSheetId="20">#REF!</definedName>
    <definedName name="Current_Date" localSheetId="1">[5]Inputs!$J$3</definedName>
    <definedName name="Current_Date">#REF!</definedName>
    <definedName name="CurrYr" localSheetId="20">#REF!</definedName>
    <definedName name="CurrYr" localSheetId="1">[4]ref!$F$4</definedName>
    <definedName name="CurrYr">#REF!</definedName>
    <definedName name="CurrYr_less1" localSheetId="20">#REF!</definedName>
    <definedName name="CurrYr_less1" localSheetId="1">[4]ref!$F$3</definedName>
    <definedName name="CurrYr_less1">#REF!</definedName>
    <definedName name="CurrYr_less2" localSheetId="20">#REF!</definedName>
    <definedName name="CurrYr_less2" localSheetId="1">[4]ref!$F$2</definedName>
    <definedName name="CurrYr_less2">#REF!</definedName>
    <definedName name="custom">"Option Button 8"</definedName>
    <definedName name="Cut_Name" localSheetId="20">#REF!</definedName>
    <definedName name="Cut_Name" localSheetId="1">[6]Work!$D$5</definedName>
    <definedName name="Cut_Name">#REF!</definedName>
    <definedName name="cvnn" localSheetId="5" hidden="1">{#N/A,#N/A,FALSE,"Variance";#N/A,#N/A,FALSE,"Var_Core";#N/A,#N/A,FALSE,"Var_Noncore";#N/A,#N/A,FALSE,"FCST Var";#N/A,#N/A,FALSE,"FCST Var_Core";#N/A,#N/A,FALSE,"FCST Var_Noncore"}</definedName>
    <definedName name="cvnn" localSheetId="6" hidden="1">{#N/A,#N/A,FALSE,"Variance";#N/A,#N/A,FALSE,"Var_Core";#N/A,#N/A,FALSE,"Var_Noncore";#N/A,#N/A,FALSE,"FCST Var";#N/A,#N/A,FALSE,"FCST Var_Core";#N/A,#N/A,FALSE,"FCST Var_Noncore"}</definedName>
    <definedName name="cvnn" localSheetId="7" hidden="1">{#N/A,#N/A,FALSE,"Variance";#N/A,#N/A,FALSE,"Var_Core";#N/A,#N/A,FALSE,"Var_Noncore";#N/A,#N/A,FALSE,"FCST Var";#N/A,#N/A,FALSE,"FCST Var_Core";#N/A,#N/A,FALSE,"FCST Var_Noncore"}</definedName>
    <definedName name="cvnn" localSheetId="8" hidden="1">{#N/A,#N/A,FALSE,"Variance";#N/A,#N/A,FALSE,"Var_Core";#N/A,#N/A,FALSE,"Var_Noncore";#N/A,#N/A,FALSE,"FCST Var";#N/A,#N/A,FALSE,"FCST Var_Core";#N/A,#N/A,FALSE,"FCST Var_Noncore"}</definedName>
    <definedName name="cvnn" localSheetId="11" hidden="1">{#N/A,#N/A,FALSE,"Variance";#N/A,#N/A,FALSE,"Var_Core";#N/A,#N/A,FALSE,"Var_Noncore";#N/A,#N/A,FALSE,"FCST Var";#N/A,#N/A,FALSE,"FCST Var_Core";#N/A,#N/A,FALSE,"FCST Var_Noncore"}</definedName>
    <definedName name="cvnn" localSheetId="12" hidden="1">{#N/A,#N/A,FALSE,"Variance";#N/A,#N/A,FALSE,"Var_Core";#N/A,#N/A,FALSE,"Var_Noncore";#N/A,#N/A,FALSE,"FCST Var";#N/A,#N/A,FALSE,"FCST Var_Core";#N/A,#N/A,FALSE,"FCST Var_Noncore"}</definedName>
    <definedName name="cvnn" localSheetId="14" hidden="1">{#N/A,#N/A,FALSE,"Variance";#N/A,#N/A,FALSE,"Var_Core";#N/A,#N/A,FALSE,"Var_Noncore";#N/A,#N/A,FALSE,"FCST Var";#N/A,#N/A,FALSE,"FCST Var_Core";#N/A,#N/A,FALSE,"FCST Var_Noncore"}</definedName>
    <definedName name="cvnn" localSheetId="15" hidden="1">{#N/A,#N/A,FALSE,"Variance";#N/A,#N/A,FALSE,"Var_Core";#N/A,#N/A,FALSE,"Var_Noncore";#N/A,#N/A,FALSE,"FCST Var";#N/A,#N/A,FALSE,"FCST Var_Core";#N/A,#N/A,FALSE,"FCST Var_Noncore"}</definedName>
    <definedName name="cvnn" localSheetId="16" hidden="1">{#N/A,#N/A,FALSE,"Variance";#N/A,#N/A,FALSE,"Var_Core";#N/A,#N/A,FALSE,"Var_Noncore";#N/A,#N/A,FALSE,"FCST Var";#N/A,#N/A,FALSE,"FCST Var_Core";#N/A,#N/A,FALSE,"FCST Var_Noncore"}</definedName>
    <definedName name="cvnn" localSheetId="17" hidden="1">{#N/A,#N/A,FALSE,"Variance";#N/A,#N/A,FALSE,"Var_Core";#N/A,#N/A,FALSE,"Var_Noncore";#N/A,#N/A,FALSE,"FCST Var";#N/A,#N/A,FALSE,"FCST Var_Core";#N/A,#N/A,FALSE,"FCST Var_Noncore"}</definedName>
    <definedName name="cvnn" localSheetId="19" hidden="1">{#N/A,#N/A,FALSE,"Variance";#N/A,#N/A,FALSE,"Var_Core";#N/A,#N/A,FALSE,"Var_Noncore";#N/A,#N/A,FALSE,"FCST Var";#N/A,#N/A,FALSE,"FCST Var_Core";#N/A,#N/A,FALSE,"FCST Var_Noncore"}</definedName>
    <definedName name="cvnn" localSheetId="20" hidden="1">{#N/A,#N/A,FALSE,"Variance";#N/A,#N/A,FALSE,"Var_Core";#N/A,#N/A,FALSE,"Var_Noncore";#N/A,#N/A,FALSE,"FCST Var";#N/A,#N/A,FALSE,"FCST Var_Core";#N/A,#N/A,FALSE,"FCST Var_Noncore"}</definedName>
    <definedName name="cvnn" localSheetId="21" hidden="1">{#N/A,#N/A,FALSE,"Variance";#N/A,#N/A,FALSE,"Var_Core";#N/A,#N/A,FALSE,"Var_Noncore";#N/A,#N/A,FALSE,"FCST Var";#N/A,#N/A,FALSE,"FCST Var_Core";#N/A,#N/A,FALSE,"FCST Var_Noncore"}</definedName>
    <definedName name="cvnn" localSheetId="22" hidden="1">{#N/A,#N/A,FALSE,"Variance";#N/A,#N/A,FALSE,"Var_Core";#N/A,#N/A,FALSE,"Var_Noncore";#N/A,#N/A,FALSE,"FCST Var";#N/A,#N/A,FALSE,"FCST Var_Core";#N/A,#N/A,FALSE,"FCST Var_Noncore"}</definedName>
    <definedName name="cvnn" localSheetId="23" hidden="1">{#N/A,#N/A,FALSE,"Variance";#N/A,#N/A,FALSE,"Var_Core";#N/A,#N/A,FALSE,"Var_Noncore";#N/A,#N/A,FALSE,"FCST Var";#N/A,#N/A,FALSE,"FCST Var_Core";#N/A,#N/A,FALSE,"FCST Var_Noncore"}</definedName>
    <definedName name="cvnn" localSheetId="25" hidden="1">{#N/A,#N/A,FALSE,"Variance";#N/A,#N/A,FALSE,"Var_Core";#N/A,#N/A,FALSE,"Var_Noncore";#N/A,#N/A,FALSE,"FCST Var";#N/A,#N/A,FALSE,"FCST Var_Core";#N/A,#N/A,FALSE,"FCST Var_Noncore"}</definedName>
    <definedName name="cvnn" localSheetId="26" hidden="1">{#N/A,#N/A,FALSE,"Variance";#N/A,#N/A,FALSE,"Var_Core";#N/A,#N/A,FALSE,"Var_Noncore";#N/A,#N/A,FALSE,"FCST Var";#N/A,#N/A,FALSE,"FCST Var_Core";#N/A,#N/A,FALSE,"FCST Var_Noncore"}</definedName>
    <definedName name="cvnn" localSheetId="27" hidden="1">{#N/A,#N/A,FALSE,"Variance";#N/A,#N/A,FALSE,"Var_Core";#N/A,#N/A,FALSE,"Var_Noncore";#N/A,#N/A,FALSE,"FCST Var";#N/A,#N/A,FALSE,"FCST Var_Core";#N/A,#N/A,FALSE,"FCST Var_Noncore"}</definedName>
    <definedName name="cvnn" localSheetId="0" hidden="1">{#N/A,#N/A,FALSE,"Variance";#N/A,#N/A,FALSE,"Var_Core";#N/A,#N/A,FALSE,"Var_Noncore";#N/A,#N/A,FALSE,"FCST Var";#N/A,#N/A,FALSE,"FCST Var_Core";#N/A,#N/A,FALSE,"FCST Var_Noncore"}</definedName>
    <definedName name="cvnn" localSheetId="1" hidden="1">{#N/A,#N/A,FALSE,"Variance";#N/A,#N/A,FALSE,"Var_Core";#N/A,#N/A,FALSE,"Var_Noncore";#N/A,#N/A,FALSE,"FCST Var";#N/A,#N/A,FALSE,"FCST Var_Core";#N/A,#N/A,FALSE,"FCST Var_Noncore"}</definedName>
    <definedName name="cvnn" localSheetId="3" hidden="1">{#N/A,#N/A,FALSE,"Variance";#N/A,#N/A,FALSE,"Var_Core";#N/A,#N/A,FALSE,"Var_Noncore";#N/A,#N/A,FALSE,"FCST Var";#N/A,#N/A,FALSE,"FCST Var_Core";#N/A,#N/A,FALSE,"FCST Var_Noncore"}</definedName>
    <definedName name="cvnn" localSheetId="2" hidden="1">{#N/A,#N/A,FALSE,"Variance";#N/A,#N/A,FALSE,"Var_Core";#N/A,#N/A,FALSE,"Var_Noncore";#N/A,#N/A,FALSE,"FCST Var";#N/A,#N/A,FALSE,"FCST Var_Core";#N/A,#N/A,FALSE,"FCST Var_Noncore"}</definedName>
    <definedName name="cvnn" hidden="1">{#N/A,#N/A,FALSE,"Variance";#N/A,#N/A,FALSE,"Var_Core";#N/A,#N/A,FALSE,"Var_Noncore";#N/A,#N/A,FALSE,"FCST Var";#N/A,#N/A,FALSE,"FCST Var_Core";#N/A,#N/A,FALSE,"FCST Var_Noncore"}</definedName>
    <definedName name="dc" localSheetId="20">#REF!</definedName>
    <definedName name="dc" localSheetId="1">[7]Notes!$F$15</definedName>
    <definedName name="dc">#REF!</definedName>
    <definedName name="dfhfdhfd" localSheetId="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6"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7"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8"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1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1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14"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1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16"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17"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19"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20"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2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2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23"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2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26"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27"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0"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3"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localSheetId="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hfdhfd"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safd" localSheetId="5" hidden="1">{#N/A,#N/A,FALSE,"Consolidated";"Full RML",#N/A,FALSE,"RML";#N/A,#N/A,FALSE,"Cal";"Rpt Indiana",#N/A,FALSE,"Indiana";"Rpt Texas",#N/A,FALSE,"Texas";"Full Core",#N/A,FALSE,"Excl_Texas"}</definedName>
    <definedName name="dfsafd" localSheetId="6" hidden="1">{#N/A,#N/A,FALSE,"Consolidated";"Full RML",#N/A,FALSE,"RML";#N/A,#N/A,FALSE,"Cal";"Rpt Indiana",#N/A,FALSE,"Indiana";"Rpt Texas",#N/A,FALSE,"Texas";"Full Core",#N/A,FALSE,"Excl_Texas"}</definedName>
    <definedName name="dfsafd" localSheetId="7" hidden="1">{#N/A,#N/A,FALSE,"Consolidated";"Full RML",#N/A,FALSE,"RML";#N/A,#N/A,FALSE,"Cal";"Rpt Indiana",#N/A,FALSE,"Indiana";"Rpt Texas",#N/A,FALSE,"Texas";"Full Core",#N/A,FALSE,"Excl_Texas"}</definedName>
    <definedName name="dfsafd" localSheetId="8" hidden="1">{#N/A,#N/A,FALSE,"Consolidated";"Full RML",#N/A,FALSE,"RML";#N/A,#N/A,FALSE,"Cal";"Rpt Indiana",#N/A,FALSE,"Indiana";"Rpt Texas",#N/A,FALSE,"Texas";"Full Core",#N/A,FALSE,"Excl_Texas"}</definedName>
    <definedName name="dfsafd" localSheetId="11" hidden="1">{#N/A,#N/A,FALSE,"Consolidated";"Full RML",#N/A,FALSE,"RML";#N/A,#N/A,FALSE,"Cal";"Rpt Indiana",#N/A,FALSE,"Indiana";"Rpt Texas",#N/A,FALSE,"Texas";"Full Core",#N/A,FALSE,"Excl_Texas"}</definedName>
    <definedName name="dfsafd" localSheetId="12" hidden="1">{#N/A,#N/A,FALSE,"Consolidated";"Full RML",#N/A,FALSE,"RML";#N/A,#N/A,FALSE,"Cal";"Rpt Indiana",#N/A,FALSE,"Indiana";"Rpt Texas",#N/A,FALSE,"Texas";"Full Core",#N/A,FALSE,"Excl_Texas"}</definedName>
    <definedName name="dfsafd" localSheetId="14" hidden="1">{#N/A,#N/A,FALSE,"Consolidated";"Full RML",#N/A,FALSE,"RML";#N/A,#N/A,FALSE,"Cal";"Rpt Indiana",#N/A,FALSE,"Indiana";"Rpt Texas",#N/A,FALSE,"Texas";"Full Core",#N/A,FALSE,"Excl_Texas"}</definedName>
    <definedName name="dfsafd" localSheetId="15" hidden="1">{#N/A,#N/A,FALSE,"Consolidated";"Full RML",#N/A,FALSE,"RML";#N/A,#N/A,FALSE,"Cal";"Rpt Indiana",#N/A,FALSE,"Indiana";"Rpt Texas",#N/A,FALSE,"Texas";"Full Core",#N/A,FALSE,"Excl_Texas"}</definedName>
    <definedName name="dfsafd" localSheetId="16" hidden="1">{#N/A,#N/A,FALSE,"Consolidated";"Full RML",#N/A,FALSE,"RML";#N/A,#N/A,FALSE,"Cal";"Rpt Indiana",#N/A,FALSE,"Indiana";"Rpt Texas",#N/A,FALSE,"Texas";"Full Core",#N/A,FALSE,"Excl_Texas"}</definedName>
    <definedName name="dfsafd" localSheetId="17" hidden="1">{#N/A,#N/A,FALSE,"Consolidated";"Full RML",#N/A,FALSE,"RML";#N/A,#N/A,FALSE,"Cal";"Rpt Indiana",#N/A,FALSE,"Indiana";"Rpt Texas",#N/A,FALSE,"Texas";"Full Core",#N/A,FALSE,"Excl_Texas"}</definedName>
    <definedName name="dfsafd" localSheetId="19" hidden="1">{#N/A,#N/A,FALSE,"Consolidated";"Full RML",#N/A,FALSE,"RML";#N/A,#N/A,FALSE,"Cal";"Rpt Indiana",#N/A,FALSE,"Indiana";"Rpt Texas",#N/A,FALSE,"Texas";"Full Core",#N/A,FALSE,"Excl_Texas"}</definedName>
    <definedName name="dfsafd" localSheetId="20" hidden="1">{#N/A,#N/A,FALSE,"Consolidated";"Full RML",#N/A,FALSE,"RML";#N/A,#N/A,FALSE,"Cal";"Rpt Indiana",#N/A,FALSE,"Indiana";"Rpt Texas",#N/A,FALSE,"Texas";"Full Core",#N/A,FALSE,"Excl_Texas"}</definedName>
    <definedName name="dfsafd" localSheetId="21" hidden="1">{#N/A,#N/A,FALSE,"Consolidated";"Full RML",#N/A,FALSE,"RML";#N/A,#N/A,FALSE,"Cal";"Rpt Indiana",#N/A,FALSE,"Indiana";"Rpt Texas",#N/A,FALSE,"Texas";"Full Core",#N/A,FALSE,"Excl_Texas"}</definedName>
    <definedName name="dfsafd" localSheetId="22" hidden="1">{#N/A,#N/A,FALSE,"Consolidated";"Full RML",#N/A,FALSE,"RML";#N/A,#N/A,FALSE,"Cal";"Rpt Indiana",#N/A,FALSE,"Indiana";"Rpt Texas",#N/A,FALSE,"Texas";"Full Core",#N/A,FALSE,"Excl_Texas"}</definedName>
    <definedName name="dfsafd" localSheetId="23" hidden="1">{#N/A,#N/A,FALSE,"Consolidated";"Full RML",#N/A,FALSE,"RML";#N/A,#N/A,FALSE,"Cal";"Rpt Indiana",#N/A,FALSE,"Indiana";"Rpt Texas",#N/A,FALSE,"Texas";"Full Core",#N/A,FALSE,"Excl_Texas"}</definedName>
    <definedName name="dfsafd" localSheetId="25" hidden="1">{#N/A,#N/A,FALSE,"Consolidated";"Full RML",#N/A,FALSE,"RML";#N/A,#N/A,FALSE,"Cal";"Rpt Indiana",#N/A,FALSE,"Indiana";"Rpt Texas",#N/A,FALSE,"Texas";"Full Core",#N/A,FALSE,"Excl_Texas"}</definedName>
    <definedName name="dfsafd" localSheetId="26" hidden="1">{#N/A,#N/A,FALSE,"Consolidated";"Full RML",#N/A,FALSE,"RML";#N/A,#N/A,FALSE,"Cal";"Rpt Indiana",#N/A,FALSE,"Indiana";"Rpt Texas",#N/A,FALSE,"Texas";"Full Core",#N/A,FALSE,"Excl_Texas"}</definedName>
    <definedName name="dfsafd" localSheetId="27" hidden="1">{#N/A,#N/A,FALSE,"Consolidated";"Full RML",#N/A,FALSE,"RML";#N/A,#N/A,FALSE,"Cal";"Rpt Indiana",#N/A,FALSE,"Indiana";"Rpt Texas",#N/A,FALSE,"Texas";"Full Core",#N/A,FALSE,"Excl_Texas"}</definedName>
    <definedName name="dfsafd" localSheetId="0" hidden="1">{#N/A,#N/A,FALSE,"Consolidated";"Full RML",#N/A,FALSE,"RML";#N/A,#N/A,FALSE,"Cal";"Rpt Indiana",#N/A,FALSE,"Indiana";"Rpt Texas",#N/A,FALSE,"Texas";"Full Core",#N/A,FALSE,"Excl_Texas"}</definedName>
    <definedName name="dfsafd" localSheetId="1" hidden="1">{#N/A,#N/A,FALSE,"Consolidated";"Full RML",#N/A,FALSE,"RML";#N/A,#N/A,FALSE,"Cal";"Rpt Indiana",#N/A,FALSE,"Indiana";"Rpt Texas",#N/A,FALSE,"Texas";"Full Core",#N/A,FALSE,"Excl_Texas"}</definedName>
    <definedName name="dfsafd" localSheetId="3" hidden="1">{#N/A,#N/A,FALSE,"Consolidated";"Full RML",#N/A,FALSE,"RML";#N/A,#N/A,FALSE,"Cal";"Rpt Indiana",#N/A,FALSE,"Indiana";"Rpt Texas",#N/A,FALSE,"Texas";"Full Core",#N/A,FALSE,"Excl_Texas"}</definedName>
    <definedName name="dfsafd" localSheetId="2" hidden="1">{#N/A,#N/A,FALSE,"Consolidated";"Full RML",#N/A,FALSE,"RML";#N/A,#N/A,FALSE,"Cal";"Rpt Indiana",#N/A,FALSE,"Indiana";"Rpt Texas",#N/A,FALSE,"Texas";"Full Core",#N/A,FALSE,"Excl_Texas"}</definedName>
    <definedName name="dfsafd" hidden="1">{#N/A,#N/A,FALSE,"Consolidated";"Full RML",#N/A,FALSE,"RML";#N/A,#N/A,FALSE,"Cal";"Rpt Indiana",#N/A,FALSE,"Indiana";"Rpt Texas",#N/A,FALSE,"Texas";"Full Core",#N/A,FALSE,"Excl_Texas"}</definedName>
    <definedName name="dsf" localSheetId="20">#REF!</definedName>
    <definedName name="dsf" localSheetId="1">'[7]Mini-MedStudent'!$A$11:$AL$38</definedName>
    <definedName name="dsf">#REF!</definedName>
    <definedName name="Education" localSheetId="20">#REF!</definedName>
    <definedName name="Education" localSheetId="1">'[8]Drop Downs'!$K$1:$K$6</definedName>
    <definedName name="Education">#REF!</definedName>
    <definedName name="EndProd">"r1c1"</definedName>
    <definedName name="fgiju" localSheetId="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6"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7"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8"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1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1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14"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1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16"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17"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19"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20"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2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2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23"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2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26"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27"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0"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3"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localSheetId="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iju"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jgg"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1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1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1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2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2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localSheetId="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gg"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1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1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1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2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2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localSheetId="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1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1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1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2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2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localSheetId="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sdagfdsag" localSheetId="5" hidden="1">{#N/A,#N/A,FALSE,"Cal"}</definedName>
    <definedName name="fgsdagfdsag" localSheetId="6" hidden="1">{#N/A,#N/A,FALSE,"Cal"}</definedName>
    <definedName name="fgsdagfdsag" localSheetId="7" hidden="1">{#N/A,#N/A,FALSE,"Cal"}</definedName>
    <definedName name="fgsdagfdsag" localSheetId="8" hidden="1">{#N/A,#N/A,FALSE,"Cal"}</definedName>
    <definedName name="fgsdagfdsag" localSheetId="11" hidden="1">{#N/A,#N/A,FALSE,"Cal"}</definedName>
    <definedName name="fgsdagfdsag" localSheetId="12" hidden="1">{#N/A,#N/A,FALSE,"Cal"}</definedName>
    <definedName name="fgsdagfdsag" localSheetId="14" hidden="1">{#N/A,#N/A,FALSE,"Cal"}</definedName>
    <definedName name="fgsdagfdsag" localSheetId="15" hidden="1">{#N/A,#N/A,FALSE,"Cal"}</definedName>
    <definedName name="fgsdagfdsag" localSheetId="16" hidden="1">{#N/A,#N/A,FALSE,"Cal"}</definedName>
    <definedName name="fgsdagfdsag" localSheetId="17" hidden="1">{#N/A,#N/A,FALSE,"Cal"}</definedName>
    <definedName name="fgsdagfdsag" localSheetId="19" hidden="1">{#N/A,#N/A,FALSE,"Cal"}</definedName>
    <definedName name="fgsdagfdsag" localSheetId="20" hidden="1">{#N/A,#N/A,FALSE,"Cal"}</definedName>
    <definedName name="fgsdagfdsag" localSheetId="21" hidden="1">{#N/A,#N/A,FALSE,"Cal"}</definedName>
    <definedName name="fgsdagfdsag" localSheetId="22" hidden="1">{#N/A,#N/A,FALSE,"Cal"}</definedName>
    <definedName name="fgsdagfdsag" localSheetId="23" hidden="1">{#N/A,#N/A,FALSE,"Cal"}</definedName>
    <definedName name="fgsdagfdsag" localSheetId="25" hidden="1">{#N/A,#N/A,FALSE,"Cal"}</definedName>
    <definedName name="fgsdagfdsag" localSheetId="26" hidden="1">{#N/A,#N/A,FALSE,"Cal"}</definedName>
    <definedName name="fgsdagfdsag" localSheetId="27" hidden="1">{#N/A,#N/A,FALSE,"Cal"}</definedName>
    <definedName name="fgsdagfdsag" localSheetId="0" hidden="1">{#N/A,#N/A,FALSE,"Cal"}</definedName>
    <definedName name="fgsdagfdsag" localSheetId="1" hidden="1">{#N/A,#N/A,FALSE,"Cal"}</definedName>
    <definedName name="fgsdagfdsag" localSheetId="3" hidden="1">{#N/A,#N/A,FALSE,"Cal"}</definedName>
    <definedName name="fgsdagfdsag" localSheetId="2" hidden="1">{#N/A,#N/A,FALSE,"Cal"}</definedName>
    <definedName name="fgsdagfdsag" hidden="1">{#N/A,#N/A,FALSE,"Cal"}</definedName>
    <definedName name="fsdafsdf" localSheetId="5" hidden="1">{"Rpt Indiana",#N/A,FALSE,"Indiana";"Rpt Texas",#N/A,FALSE,"Texas";"Rpt Core",#N/A,FALSE,"Excl_Texas"}</definedName>
    <definedName name="fsdafsdf" localSheetId="6" hidden="1">{"Rpt Indiana",#N/A,FALSE,"Indiana";"Rpt Texas",#N/A,FALSE,"Texas";"Rpt Core",#N/A,FALSE,"Excl_Texas"}</definedName>
    <definedName name="fsdafsdf" localSheetId="7" hidden="1">{"Rpt Indiana",#N/A,FALSE,"Indiana";"Rpt Texas",#N/A,FALSE,"Texas";"Rpt Core",#N/A,FALSE,"Excl_Texas"}</definedName>
    <definedName name="fsdafsdf" localSheetId="8" hidden="1">{"Rpt Indiana",#N/A,FALSE,"Indiana";"Rpt Texas",#N/A,FALSE,"Texas";"Rpt Core",#N/A,FALSE,"Excl_Texas"}</definedName>
    <definedName name="fsdafsdf" localSheetId="11" hidden="1">{"Rpt Indiana",#N/A,FALSE,"Indiana";"Rpt Texas",#N/A,FALSE,"Texas";"Rpt Core",#N/A,FALSE,"Excl_Texas"}</definedName>
    <definedName name="fsdafsdf" localSheetId="12" hidden="1">{"Rpt Indiana",#N/A,FALSE,"Indiana";"Rpt Texas",#N/A,FALSE,"Texas";"Rpt Core",#N/A,FALSE,"Excl_Texas"}</definedName>
    <definedName name="fsdafsdf" localSheetId="14" hidden="1">{"Rpt Indiana",#N/A,FALSE,"Indiana";"Rpt Texas",#N/A,FALSE,"Texas";"Rpt Core",#N/A,FALSE,"Excl_Texas"}</definedName>
    <definedName name="fsdafsdf" localSheetId="15" hidden="1">{"Rpt Indiana",#N/A,FALSE,"Indiana";"Rpt Texas",#N/A,FALSE,"Texas";"Rpt Core",#N/A,FALSE,"Excl_Texas"}</definedName>
    <definedName name="fsdafsdf" localSheetId="16" hidden="1">{"Rpt Indiana",#N/A,FALSE,"Indiana";"Rpt Texas",#N/A,FALSE,"Texas";"Rpt Core",#N/A,FALSE,"Excl_Texas"}</definedName>
    <definedName name="fsdafsdf" localSheetId="17" hidden="1">{"Rpt Indiana",#N/A,FALSE,"Indiana";"Rpt Texas",#N/A,FALSE,"Texas";"Rpt Core",#N/A,FALSE,"Excl_Texas"}</definedName>
    <definedName name="fsdafsdf" localSheetId="19" hidden="1">{"Rpt Indiana",#N/A,FALSE,"Indiana";"Rpt Texas",#N/A,FALSE,"Texas";"Rpt Core",#N/A,FALSE,"Excl_Texas"}</definedName>
    <definedName name="fsdafsdf" localSheetId="20" hidden="1">{"Rpt Indiana",#N/A,FALSE,"Indiana";"Rpt Texas",#N/A,FALSE,"Texas";"Rpt Core",#N/A,FALSE,"Excl_Texas"}</definedName>
    <definedName name="fsdafsdf" localSheetId="21" hidden="1">{"Rpt Indiana",#N/A,FALSE,"Indiana";"Rpt Texas",#N/A,FALSE,"Texas";"Rpt Core",#N/A,FALSE,"Excl_Texas"}</definedName>
    <definedName name="fsdafsdf" localSheetId="22" hidden="1">{"Rpt Indiana",#N/A,FALSE,"Indiana";"Rpt Texas",#N/A,FALSE,"Texas";"Rpt Core",#N/A,FALSE,"Excl_Texas"}</definedName>
    <definedName name="fsdafsdf" localSheetId="23" hidden="1">{"Rpt Indiana",#N/A,FALSE,"Indiana";"Rpt Texas",#N/A,FALSE,"Texas";"Rpt Core",#N/A,FALSE,"Excl_Texas"}</definedName>
    <definedName name="fsdafsdf" localSheetId="25" hidden="1">{"Rpt Indiana",#N/A,FALSE,"Indiana";"Rpt Texas",#N/A,FALSE,"Texas";"Rpt Core",#N/A,FALSE,"Excl_Texas"}</definedName>
    <definedName name="fsdafsdf" localSheetId="26" hidden="1">{"Rpt Indiana",#N/A,FALSE,"Indiana";"Rpt Texas",#N/A,FALSE,"Texas";"Rpt Core",#N/A,FALSE,"Excl_Texas"}</definedName>
    <definedName name="fsdafsdf" localSheetId="27" hidden="1">{"Rpt Indiana",#N/A,FALSE,"Indiana";"Rpt Texas",#N/A,FALSE,"Texas";"Rpt Core",#N/A,FALSE,"Excl_Texas"}</definedName>
    <definedName name="fsdafsdf" localSheetId="0" hidden="1">{"Rpt Indiana",#N/A,FALSE,"Indiana";"Rpt Texas",#N/A,FALSE,"Texas";"Rpt Core",#N/A,FALSE,"Excl_Texas"}</definedName>
    <definedName name="fsdafsdf" localSheetId="1" hidden="1">{"Rpt Indiana",#N/A,FALSE,"Indiana";"Rpt Texas",#N/A,FALSE,"Texas";"Rpt Core",#N/A,FALSE,"Excl_Texas"}</definedName>
    <definedName name="fsdafsdf" localSheetId="3" hidden="1">{"Rpt Indiana",#N/A,FALSE,"Indiana";"Rpt Texas",#N/A,FALSE,"Texas";"Rpt Core",#N/A,FALSE,"Excl_Texas"}</definedName>
    <definedName name="fsdafsdf" localSheetId="2" hidden="1">{"Rpt Indiana",#N/A,FALSE,"Indiana";"Rpt Texas",#N/A,FALSE,"Texas";"Rpt Core",#N/A,FALSE,"Excl_Texas"}</definedName>
    <definedName name="fsdafsdf" hidden="1">{"Rpt Indiana",#N/A,FALSE,"Indiana";"Rpt Texas",#N/A,FALSE,"Texas";"Rpt Core",#N/A,FALSE,"Excl_Texas"}</definedName>
    <definedName name="fsdafsdfsd" localSheetId="5" hidden="1">{"JEPSLandscape",#N/A,FALSE,"JEPS";"JEPSPortrait",#N/A,FALSE,"JEPS"}</definedName>
    <definedName name="fsdafsdfsd" localSheetId="6" hidden="1">{"JEPSLandscape",#N/A,FALSE,"JEPS";"JEPSPortrait",#N/A,FALSE,"JEPS"}</definedName>
    <definedName name="fsdafsdfsd" localSheetId="7" hidden="1">{"JEPSLandscape",#N/A,FALSE,"JEPS";"JEPSPortrait",#N/A,FALSE,"JEPS"}</definedName>
    <definedName name="fsdafsdfsd" localSheetId="8" hidden="1">{"JEPSLandscape",#N/A,FALSE,"JEPS";"JEPSPortrait",#N/A,FALSE,"JEPS"}</definedName>
    <definedName name="fsdafsdfsd" localSheetId="11" hidden="1">{"JEPSLandscape",#N/A,FALSE,"JEPS";"JEPSPortrait",#N/A,FALSE,"JEPS"}</definedName>
    <definedName name="fsdafsdfsd" localSheetId="12" hidden="1">{"JEPSLandscape",#N/A,FALSE,"JEPS";"JEPSPortrait",#N/A,FALSE,"JEPS"}</definedName>
    <definedName name="fsdafsdfsd" localSheetId="14" hidden="1">{"JEPSLandscape",#N/A,FALSE,"JEPS";"JEPSPortrait",#N/A,FALSE,"JEPS"}</definedName>
    <definedName name="fsdafsdfsd" localSheetId="15" hidden="1">{"JEPSLandscape",#N/A,FALSE,"JEPS";"JEPSPortrait",#N/A,FALSE,"JEPS"}</definedName>
    <definedName name="fsdafsdfsd" localSheetId="16" hidden="1">{"JEPSLandscape",#N/A,FALSE,"JEPS";"JEPSPortrait",#N/A,FALSE,"JEPS"}</definedName>
    <definedName name="fsdafsdfsd" localSheetId="17" hidden="1">{"JEPSLandscape",#N/A,FALSE,"JEPS";"JEPSPortrait",#N/A,FALSE,"JEPS"}</definedName>
    <definedName name="fsdafsdfsd" localSheetId="19" hidden="1">{"JEPSLandscape",#N/A,FALSE,"JEPS";"JEPSPortrait",#N/A,FALSE,"JEPS"}</definedName>
    <definedName name="fsdafsdfsd" localSheetId="20" hidden="1">{"JEPSLandscape",#N/A,FALSE,"JEPS";"JEPSPortrait",#N/A,FALSE,"JEPS"}</definedName>
    <definedName name="fsdafsdfsd" localSheetId="21" hidden="1">{"JEPSLandscape",#N/A,FALSE,"JEPS";"JEPSPortrait",#N/A,FALSE,"JEPS"}</definedName>
    <definedName name="fsdafsdfsd" localSheetId="22" hidden="1">{"JEPSLandscape",#N/A,FALSE,"JEPS";"JEPSPortrait",#N/A,FALSE,"JEPS"}</definedName>
    <definedName name="fsdafsdfsd" localSheetId="23" hidden="1">{"JEPSLandscape",#N/A,FALSE,"JEPS";"JEPSPortrait",#N/A,FALSE,"JEPS"}</definedName>
    <definedName name="fsdafsdfsd" localSheetId="25" hidden="1">{"JEPSLandscape",#N/A,FALSE,"JEPS";"JEPSPortrait",#N/A,FALSE,"JEPS"}</definedName>
    <definedName name="fsdafsdfsd" localSheetId="26" hidden="1">{"JEPSLandscape",#N/A,FALSE,"JEPS";"JEPSPortrait",#N/A,FALSE,"JEPS"}</definedName>
    <definedName name="fsdafsdfsd" localSheetId="27" hidden="1">{"JEPSLandscape",#N/A,FALSE,"JEPS";"JEPSPortrait",#N/A,FALSE,"JEPS"}</definedName>
    <definedName name="fsdafsdfsd" localSheetId="0" hidden="1">{"JEPSLandscape",#N/A,FALSE,"JEPS";"JEPSPortrait",#N/A,FALSE,"JEPS"}</definedName>
    <definedName name="fsdafsdfsd" localSheetId="1" hidden="1">{"JEPSLandscape",#N/A,FALSE,"JEPS";"JEPSPortrait",#N/A,FALSE,"JEPS"}</definedName>
    <definedName name="fsdafsdfsd" localSheetId="3" hidden="1">{"JEPSLandscape",#N/A,FALSE,"JEPS";"JEPSPortrait",#N/A,FALSE,"JEPS"}</definedName>
    <definedName name="fsdafsdfsd" localSheetId="2" hidden="1">{"JEPSLandscape",#N/A,FALSE,"JEPS";"JEPSPortrait",#N/A,FALSE,"JEPS"}</definedName>
    <definedName name="fsdafsdfsd" hidden="1">{"JEPSLandscape",#N/A,FALSE,"JEPS";"JEPSPortrait",#N/A,FALSE,"JEPS"}</definedName>
    <definedName name="fsgkjfgk" localSheetId="5" hidden="1">{#N/A,#N/A,FALSE,"Var IN";#N/A,#N/A,FALSE,"Var CAL";#N/A,#N/A,FALSE,"Var RML"}</definedName>
    <definedName name="fsgkjfgk" localSheetId="6" hidden="1">{#N/A,#N/A,FALSE,"Var IN";#N/A,#N/A,FALSE,"Var CAL";#N/A,#N/A,FALSE,"Var RML"}</definedName>
    <definedName name="fsgkjfgk" localSheetId="7" hidden="1">{#N/A,#N/A,FALSE,"Var IN";#N/A,#N/A,FALSE,"Var CAL";#N/A,#N/A,FALSE,"Var RML"}</definedName>
    <definedName name="fsgkjfgk" localSheetId="8" hidden="1">{#N/A,#N/A,FALSE,"Var IN";#N/A,#N/A,FALSE,"Var CAL";#N/A,#N/A,FALSE,"Var RML"}</definedName>
    <definedName name="fsgkjfgk" localSheetId="11" hidden="1">{#N/A,#N/A,FALSE,"Var IN";#N/A,#N/A,FALSE,"Var CAL";#N/A,#N/A,FALSE,"Var RML"}</definedName>
    <definedName name="fsgkjfgk" localSheetId="12" hidden="1">{#N/A,#N/A,FALSE,"Var IN";#N/A,#N/A,FALSE,"Var CAL";#N/A,#N/A,FALSE,"Var RML"}</definedName>
    <definedName name="fsgkjfgk" localSheetId="14" hidden="1">{#N/A,#N/A,FALSE,"Var IN";#N/A,#N/A,FALSE,"Var CAL";#N/A,#N/A,FALSE,"Var RML"}</definedName>
    <definedName name="fsgkjfgk" localSheetId="15" hidden="1">{#N/A,#N/A,FALSE,"Var IN";#N/A,#N/A,FALSE,"Var CAL";#N/A,#N/A,FALSE,"Var RML"}</definedName>
    <definedName name="fsgkjfgk" localSheetId="16" hidden="1">{#N/A,#N/A,FALSE,"Var IN";#N/A,#N/A,FALSE,"Var CAL";#N/A,#N/A,FALSE,"Var RML"}</definedName>
    <definedName name="fsgkjfgk" localSheetId="17" hidden="1">{#N/A,#N/A,FALSE,"Var IN";#N/A,#N/A,FALSE,"Var CAL";#N/A,#N/A,FALSE,"Var RML"}</definedName>
    <definedName name="fsgkjfgk" localSheetId="19" hidden="1">{#N/A,#N/A,FALSE,"Var IN";#N/A,#N/A,FALSE,"Var CAL";#N/A,#N/A,FALSE,"Var RML"}</definedName>
    <definedName name="fsgkjfgk" localSheetId="20" hidden="1">{#N/A,#N/A,FALSE,"Var IN";#N/A,#N/A,FALSE,"Var CAL";#N/A,#N/A,FALSE,"Var RML"}</definedName>
    <definedName name="fsgkjfgk" localSheetId="21" hidden="1">{#N/A,#N/A,FALSE,"Var IN";#N/A,#N/A,FALSE,"Var CAL";#N/A,#N/A,FALSE,"Var RML"}</definedName>
    <definedName name="fsgkjfgk" localSheetId="22" hidden="1">{#N/A,#N/A,FALSE,"Var IN";#N/A,#N/A,FALSE,"Var CAL";#N/A,#N/A,FALSE,"Var RML"}</definedName>
    <definedName name="fsgkjfgk" localSheetId="23" hidden="1">{#N/A,#N/A,FALSE,"Var IN";#N/A,#N/A,FALSE,"Var CAL";#N/A,#N/A,FALSE,"Var RML"}</definedName>
    <definedName name="fsgkjfgk" localSheetId="25" hidden="1">{#N/A,#N/A,FALSE,"Var IN";#N/A,#N/A,FALSE,"Var CAL";#N/A,#N/A,FALSE,"Var RML"}</definedName>
    <definedName name="fsgkjfgk" localSheetId="26" hidden="1">{#N/A,#N/A,FALSE,"Var IN";#N/A,#N/A,FALSE,"Var CAL";#N/A,#N/A,FALSE,"Var RML"}</definedName>
    <definedName name="fsgkjfgk" localSheetId="27" hidden="1">{#N/A,#N/A,FALSE,"Var IN";#N/A,#N/A,FALSE,"Var CAL";#N/A,#N/A,FALSE,"Var RML"}</definedName>
    <definedName name="fsgkjfgk" localSheetId="0" hidden="1">{#N/A,#N/A,FALSE,"Var IN";#N/A,#N/A,FALSE,"Var CAL";#N/A,#N/A,FALSE,"Var RML"}</definedName>
    <definedName name="fsgkjfgk" localSheetId="1" hidden="1">{#N/A,#N/A,FALSE,"Var IN";#N/A,#N/A,FALSE,"Var CAL";#N/A,#N/A,FALSE,"Var RML"}</definedName>
    <definedName name="fsgkjfgk" localSheetId="3" hidden="1">{#N/A,#N/A,FALSE,"Var IN";#N/A,#N/A,FALSE,"Var CAL";#N/A,#N/A,FALSE,"Var RML"}</definedName>
    <definedName name="fsgkjfgk" localSheetId="2" hidden="1">{#N/A,#N/A,FALSE,"Var IN";#N/A,#N/A,FALSE,"Var CAL";#N/A,#N/A,FALSE,"Var RML"}</definedName>
    <definedName name="fsgkjfgk" hidden="1">{#N/A,#N/A,FALSE,"Var IN";#N/A,#N/A,FALSE,"Var CAL";#N/A,#N/A,FALSE,"Var RML"}</definedName>
    <definedName name="fshfh" localSheetId="5" hidden="1">{"JEPSLandscape",#N/A,FALSE,"JEPS";"JEPSPortrait",#N/A,FALSE,"JEPS"}</definedName>
    <definedName name="fshfh" localSheetId="6" hidden="1">{"JEPSLandscape",#N/A,FALSE,"JEPS";"JEPSPortrait",#N/A,FALSE,"JEPS"}</definedName>
    <definedName name="fshfh" localSheetId="7" hidden="1">{"JEPSLandscape",#N/A,FALSE,"JEPS";"JEPSPortrait",#N/A,FALSE,"JEPS"}</definedName>
    <definedName name="fshfh" localSheetId="8" hidden="1">{"JEPSLandscape",#N/A,FALSE,"JEPS";"JEPSPortrait",#N/A,FALSE,"JEPS"}</definedName>
    <definedName name="fshfh" localSheetId="11" hidden="1">{"JEPSLandscape",#N/A,FALSE,"JEPS";"JEPSPortrait",#N/A,FALSE,"JEPS"}</definedName>
    <definedName name="fshfh" localSheetId="12" hidden="1">{"JEPSLandscape",#N/A,FALSE,"JEPS";"JEPSPortrait",#N/A,FALSE,"JEPS"}</definedName>
    <definedName name="fshfh" localSheetId="14" hidden="1">{"JEPSLandscape",#N/A,FALSE,"JEPS";"JEPSPortrait",#N/A,FALSE,"JEPS"}</definedName>
    <definedName name="fshfh" localSheetId="15" hidden="1">{"JEPSLandscape",#N/A,FALSE,"JEPS";"JEPSPortrait",#N/A,FALSE,"JEPS"}</definedName>
    <definedName name="fshfh" localSheetId="16" hidden="1">{"JEPSLandscape",#N/A,FALSE,"JEPS";"JEPSPortrait",#N/A,FALSE,"JEPS"}</definedName>
    <definedName name="fshfh" localSheetId="17" hidden="1">{"JEPSLandscape",#N/A,FALSE,"JEPS";"JEPSPortrait",#N/A,FALSE,"JEPS"}</definedName>
    <definedName name="fshfh" localSheetId="19" hidden="1">{"JEPSLandscape",#N/A,FALSE,"JEPS";"JEPSPortrait",#N/A,FALSE,"JEPS"}</definedName>
    <definedName name="fshfh" localSheetId="20" hidden="1">{"JEPSLandscape",#N/A,FALSE,"JEPS";"JEPSPortrait",#N/A,FALSE,"JEPS"}</definedName>
    <definedName name="fshfh" localSheetId="21" hidden="1">{"JEPSLandscape",#N/A,FALSE,"JEPS";"JEPSPortrait",#N/A,FALSE,"JEPS"}</definedName>
    <definedName name="fshfh" localSheetId="22" hidden="1">{"JEPSLandscape",#N/A,FALSE,"JEPS";"JEPSPortrait",#N/A,FALSE,"JEPS"}</definedName>
    <definedName name="fshfh" localSheetId="23" hidden="1">{"JEPSLandscape",#N/A,FALSE,"JEPS";"JEPSPortrait",#N/A,FALSE,"JEPS"}</definedName>
    <definedName name="fshfh" localSheetId="25" hidden="1">{"JEPSLandscape",#N/A,FALSE,"JEPS";"JEPSPortrait",#N/A,FALSE,"JEPS"}</definedName>
    <definedName name="fshfh" localSheetId="26" hidden="1">{"JEPSLandscape",#N/A,FALSE,"JEPS";"JEPSPortrait",#N/A,FALSE,"JEPS"}</definedName>
    <definedName name="fshfh" localSheetId="27" hidden="1">{"JEPSLandscape",#N/A,FALSE,"JEPS";"JEPSPortrait",#N/A,FALSE,"JEPS"}</definedName>
    <definedName name="fshfh" localSheetId="0" hidden="1">{"JEPSLandscape",#N/A,FALSE,"JEPS";"JEPSPortrait",#N/A,FALSE,"JEPS"}</definedName>
    <definedName name="fshfh" localSheetId="1" hidden="1">{"JEPSLandscape",#N/A,FALSE,"JEPS";"JEPSPortrait",#N/A,FALSE,"JEPS"}</definedName>
    <definedName name="fshfh" localSheetId="3" hidden="1">{"JEPSLandscape",#N/A,FALSE,"JEPS";"JEPSPortrait",#N/A,FALSE,"JEPS"}</definedName>
    <definedName name="fshfh" localSheetId="2" hidden="1">{"JEPSLandscape",#N/A,FALSE,"JEPS";"JEPSPortrait",#N/A,FALSE,"JEPS"}</definedName>
    <definedName name="fshfh" hidden="1">{"JEPSLandscape",#N/A,FALSE,"JEPS";"JEPSPortrait",#N/A,FALSE,"JEPS"}</definedName>
    <definedName name="FullPart1" localSheetId="20">#REF!</definedName>
    <definedName name="FullPart1" localSheetId="2">#REF!</definedName>
    <definedName name="FullPart1">#REF!</definedName>
    <definedName name="GrievancesAppeals"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GrievancesAppeals"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GrievancesAppeals" localSheetId="2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GrievancesAppeals"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GrievancesAppeals"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GrievancesAppeals"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GrievancesAppeals" localSheetId="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GrievancesAppeals" localSheetId="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GrievancesAppeals"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ello" localSheetId="5" hidden="1">{#N/A,#N/A,FALSE,"JE CRS"}</definedName>
    <definedName name="hello" localSheetId="6" hidden="1">{#N/A,#N/A,FALSE,"JE CRS"}</definedName>
    <definedName name="hello" localSheetId="7" hidden="1">{#N/A,#N/A,FALSE,"JE CRS"}</definedName>
    <definedName name="hello" localSheetId="8" hidden="1">{#N/A,#N/A,FALSE,"JE CRS"}</definedName>
    <definedName name="hello" localSheetId="11" hidden="1">{#N/A,#N/A,FALSE,"JE CRS"}</definedName>
    <definedName name="hello" localSheetId="12" hidden="1">{#N/A,#N/A,FALSE,"JE CRS"}</definedName>
    <definedName name="hello" localSheetId="14" hidden="1">{#N/A,#N/A,FALSE,"JE CRS"}</definedName>
    <definedName name="hello" localSheetId="15" hidden="1">{#N/A,#N/A,FALSE,"JE CRS"}</definedName>
    <definedName name="hello" localSheetId="16" hidden="1">{#N/A,#N/A,FALSE,"JE CRS"}</definedName>
    <definedName name="hello" localSheetId="17" hidden="1">{#N/A,#N/A,FALSE,"JE CRS"}</definedName>
    <definedName name="hello" localSheetId="19" hidden="1">{#N/A,#N/A,FALSE,"JE CRS"}</definedName>
    <definedName name="hello" localSheetId="20" hidden="1">{#N/A,#N/A,FALSE,"JE CRS"}</definedName>
    <definedName name="hello" localSheetId="21" hidden="1">{#N/A,#N/A,FALSE,"JE CRS"}</definedName>
    <definedName name="hello" localSheetId="22" hidden="1">{#N/A,#N/A,FALSE,"JE CRS"}</definedName>
    <definedName name="hello" localSheetId="23" hidden="1">{#N/A,#N/A,FALSE,"JE CRS"}</definedName>
    <definedName name="hello" localSheetId="25" hidden="1">{#N/A,#N/A,FALSE,"JE CRS"}</definedName>
    <definedName name="hello" localSheetId="26" hidden="1">{#N/A,#N/A,FALSE,"JE CRS"}</definedName>
    <definedName name="hello" localSheetId="27" hidden="1">{#N/A,#N/A,FALSE,"JE CRS"}</definedName>
    <definedName name="hello" localSheetId="0" hidden="1">{#N/A,#N/A,FALSE,"JE CRS"}</definedName>
    <definedName name="hello" localSheetId="1" hidden="1">{#N/A,#N/A,FALSE,"JE CRS"}</definedName>
    <definedName name="hello" localSheetId="3" hidden="1">{#N/A,#N/A,FALSE,"JE CRS"}</definedName>
    <definedName name="hello" localSheetId="2" hidden="1">{#N/A,#N/A,FALSE,"JE CRS"}</definedName>
    <definedName name="hello" hidden="1">{#N/A,#N/A,FALSE,"JE CRS"}</definedName>
    <definedName name="hjkljh"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1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1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1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2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2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localSheetId="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h"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kl" localSheetId="5" hidden="1">{#N/A,#N/A,FALSE,"Consolidated";"Full RML",#N/A,FALSE,"RML";#N/A,#N/A,FALSE,"Cal";"Rpt Indiana",#N/A,FALSE,"Indiana";"Rpt Texas",#N/A,FALSE,"Texas";"Full Core",#N/A,FALSE,"Excl_Texas"}</definedName>
    <definedName name="hjkljkl" localSheetId="6" hidden="1">{#N/A,#N/A,FALSE,"Consolidated";"Full RML",#N/A,FALSE,"RML";#N/A,#N/A,FALSE,"Cal";"Rpt Indiana",#N/A,FALSE,"Indiana";"Rpt Texas",#N/A,FALSE,"Texas";"Full Core",#N/A,FALSE,"Excl_Texas"}</definedName>
    <definedName name="hjkljkl" localSheetId="7" hidden="1">{#N/A,#N/A,FALSE,"Consolidated";"Full RML",#N/A,FALSE,"RML";#N/A,#N/A,FALSE,"Cal";"Rpt Indiana",#N/A,FALSE,"Indiana";"Rpt Texas",#N/A,FALSE,"Texas";"Full Core",#N/A,FALSE,"Excl_Texas"}</definedName>
    <definedName name="hjkljkl" localSheetId="8" hidden="1">{#N/A,#N/A,FALSE,"Consolidated";"Full RML",#N/A,FALSE,"RML";#N/A,#N/A,FALSE,"Cal";"Rpt Indiana",#N/A,FALSE,"Indiana";"Rpt Texas",#N/A,FALSE,"Texas";"Full Core",#N/A,FALSE,"Excl_Texas"}</definedName>
    <definedName name="hjkljkl" localSheetId="11" hidden="1">{#N/A,#N/A,FALSE,"Consolidated";"Full RML",#N/A,FALSE,"RML";#N/A,#N/A,FALSE,"Cal";"Rpt Indiana",#N/A,FALSE,"Indiana";"Rpt Texas",#N/A,FALSE,"Texas";"Full Core",#N/A,FALSE,"Excl_Texas"}</definedName>
    <definedName name="hjkljkl" localSheetId="12" hidden="1">{#N/A,#N/A,FALSE,"Consolidated";"Full RML",#N/A,FALSE,"RML";#N/A,#N/A,FALSE,"Cal";"Rpt Indiana",#N/A,FALSE,"Indiana";"Rpt Texas",#N/A,FALSE,"Texas";"Full Core",#N/A,FALSE,"Excl_Texas"}</definedName>
    <definedName name="hjkljkl" localSheetId="14" hidden="1">{#N/A,#N/A,FALSE,"Consolidated";"Full RML",#N/A,FALSE,"RML";#N/A,#N/A,FALSE,"Cal";"Rpt Indiana",#N/A,FALSE,"Indiana";"Rpt Texas",#N/A,FALSE,"Texas";"Full Core",#N/A,FALSE,"Excl_Texas"}</definedName>
    <definedName name="hjkljkl" localSheetId="15" hidden="1">{#N/A,#N/A,FALSE,"Consolidated";"Full RML",#N/A,FALSE,"RML";#N/A,#N/A,FALSE,"Cal";"Rpt Indiana",#N/A,FALSE,"Indiana";"Rpt Texas",#N/A,FALSE,"Texas";"Full Core",#N/A,FALSE,"Excl_Texas"}</definedName>
    <definedName name="hjkljkl" localSheetId="16" hidden="1">{#N/A,#N/A,FALSE,"Consolidated";"Full RML",#N/A,FALSE,"RML";#N/A,#N/A,FALSE,"Cal";"Rpt Indiana",#N/A,FALSE,"Indiana";"Rpt Texas",#N/A,FALSE,"Texas";"Full Core",#N/A,FALSE,"Excl_Texas"}</definedName>
    <definedName name="hjkljkl" localSheetId="17" hidden="1">{#N/A,#N/A,FALSE,"Consolidated";"Full RML",#N/A,FALSE,"RML";#N/A,#N/A,FALSE,"Cal";"Rpt Indiana",#N/A,FALSE,"Indiana";"Rpt Texas",#N/A,FALSE,"Texas";"Full Core",#N/A,FALSE,"Excl_Texas"}</definedName>
    <definedName name="hjkljkl" localSheetId="19" hidden="1">{#N/A,#N/A,FALSE,"Consolidated";"Full RML",#N/A,FALSE,"RML";#N/A,#N/A,FALSE,"Cal";"Rpt Indiana",#N/A,FALSE,"Indiana";"Rpt Texas",#N/A,FALSE,"Texas";"Full Core",#N/A,FALSE,"Excl_Texas"}</definedName>
    <definedName name="hjkljkl" localSheetId="20" hidden="1">{#N/A,#N/A,FALSE,"Consolidated";"Full RML",#N/A,FALSE,"RML";#N/A,#N/A,FALSE,"Cal";"Rpt Indiana",#N/A,FALSE,"Indiana";"Rpt Texas",#N/A,FALSE,"Texas";"Full Core",#N/A,FALSE,"Excl_Texas"}</definedName>
    <definedName name="hjkljkl" localSheetId="21" hidden="1">{#N/A,#N/A,FALSE,"Consolidated";"Full RML",#N/A,FALSE,"RML";#N/A,#N/A,FALSE,"Cal";"Rpt Indiana",#N/A,FALSE,"Indiana";"Rpt Texas",#N/A,FALSE,"Texas";"Full Core",#N/A,FALSE,"Excl_Texas"}</definedName>
    <definedName name="hjkljkl" localSheetId="22" hidden="1">{#N/A,#N/A,FALSE,"Consolidated";"Full RML",#N/A,FALSE,"RML";#N/A,#N/A,FALSE,"Cal";"Rpt Indiana",#N/A,FALSE,"Indiana";"Rpt Texas",#N/A,FALSE,"Texas";"Full Core",#N/A,FALSE,"Excl_Texas"}</definedName>
    <definedName name="hjkljkl" localSheetId="23" hidden="1">{#N/A,#N/A,FALSE,"Consolidated";"Full RML",#N/A,FALSE,"RML";#N/A,#N/A,FALSE,"Cal";"Rpt Indiana",#N/A,FALSE,"Indiana";"Rpt Texas",#N/A,FALSE,"Texas";"Full Core",#N/A,FALSE,"Excl_Texas"}</definedName>
    <definedName name="hjkljkl" localSheetId="25" hidden="1">{#N/A,#N/A,FALSE,"Consolidated";"Full RML",#N/A,FALSE,"RML";#N/A,#N/A,FALSE,"Cal";"Rpt Indiana",#N/A,FALSE,"Indiana";"Rpt Texas",#N/A,FALSE,"Texas";"Full Core",#N/A,FALSE,"Excl_Texas"}</definedName>
    <definedName name="hjkljkl" localSheetId="26" hidden="1">{#N/A,#N/A,FALSE,"Consolidated";"Full RML",#N/A,FALSE,"RML";#N/A,#N/A,FALSE,"Cal";"Rpt Indiana",#N/A,FALSE,"Indiana";"Rpt Texas",#N/A,FALSE,"Texas";"Full Core",#N/A,FALSE,"Excl_Texas"}</definedName>
    <definedName name="hjkljkl" localSheetId="27" hidden="1">{#N/A,#N/A,FALSE,"Consolidated";"Full RML",#N/A,FALSE,"RML";#N/A,#N/A,FALSE,"Cal";"Rpt Indiana",#N/A,FALSE,"Indiana";"Rpt Texas",#N/A,FALSE,"Texas";"Full Core",#N/A,FALSE,"Excl_Texas"}</definedName>
    <definedName name="hjkljkl" localSheetId="0" hidden="1">{#N/A,#N/A,FALSE,"Consolidated";"Full RML",#N/A,FALSE,"RML";#N/A,#N/A,FALSE,"Cal";"Rpt Indiana",#N/A,FALSE,"Indiana";"Rpt Texas",#N/A,FALSE,"Texas";"Full Core",#N/A,FALSE,"Excl_Texas"}</definedName>
    <definedName name="hjkljkl" localSheetId="1" hidden="1">{#N/A,#N/A,FALSE,"Consolidated";"Full RML",#N/A,FALSE,"RML";#N/A,#N/A,FALSE,"Cal";"Rpt Indiana",#N/A,FALSE,"Indiana";"Rpt Texas",#N/A,FALSE,"Texas";"Full Core",#N/A,FALSE,"Excl_Texas"}</definedName>
    <definedName name="hjkljkl" localSheetId="3" hidden="1">{#N/A,#N/A,FALSE,"Consolidated";"Full RML",#N/A,FALSE,"RML";#N/A,#N/A,FALSE,"Cal";"Rpt Indiana",#N/A,FALSE,"Indiana";"Rpt Texas",#N/A,FALSE,"Texas";"Full Core",#N/A,FALSE,"Excl_Texas"}</definedName>
    <definedName name="hjkljkl" localSheetId="2" hidden="1">{#N/A,#N/A,FALSE,"Consolidated";"Full RML",#N/A,FALSE,"RML";#N/A,#N/A,FALSE,"Cal";"Rpt Indiana",#N/A,FALSE,"Indiana";"Rpt Texas",#N/A,FALSE,"Texas";"Full Core",#N/A,FALSE,"Excl_Texas"}</definedName>
    <definedName name="hjkljkl" hidden="1">{#N/A,#N/A,FALSE,"Consolidated";"Full RML",#N/A,FALSE,"RML";#N/A,#N/A,FALSE,"Cal";"Rpt Indiana",#N/A,FALSE,"Indiana";"Rpt Texas",#N/A,FALSE,"Texas";"Full Core",#N/A,FALSE,"Excl_Texas"}</definedName>
    <definedName name="hjljkl" localSheetId="5" hidden="1">{"Full Indiana",#N/A,FALSE,"Indiana";"Full Texas",#N/A,FALSE,"Texas";"Full Core",#N/A,FALSE,"Excl_Texas"}</definedName>
    <definedName name="hjljkl" localSheetId="6" hidden="1">{"Full Indiana",#N/A,FALSE,"Indiana";"Full Texas",#N/A,FALSE,"Texas";"Full Core",#N/A,FALSE,"Excl_Texas"}</definedName>
    <definedName name="hjljkl" localSheetId="7" hidden="1">{"Full Indiana",#N/A,FALSE,"Indiana";"Full Texas",#N/A,FALSE,"Texas";"Full Core",#N/A,FALSE,"Excl_Texas"}</definedName>
    <definedName name="hjljkl" localSheetId="8" hidden="1">{"Full Indiana",#N/A,FALSE,"Indiana";"Full Texas",#N/A,FALSE,"Texas";"Full Core",#N/A,FALSE,"Excl_Texas"}</definedName>
    <definedName name="hjljkl" localSheetId="11" hidden="1">{"Full Indiana",#N/A,FALSE,"Indiana";"Full Texas",#N/A,FALSE,"Texas";"Full Core",#N/A,FALSE,"Excl_Texas"}</definedName>
    <definedName name="hjljkl" localSheetId="12" hidden="1">{"Full Indiana",#N/A,FALSE,"Indiana";"Full Texas",#N/A,FALSE,"Texas";"Full Core",#N/A,FALSE,"Excl_Texas"}</definedName>
    <definedName name="hjljkl" localSheetId="14" hidden="1">{"Full Indiana",#N/A,FALSE,"Indiana";"Full Texas",#N/A,FALSE,"Texas";"Full Core",#N/A,FALSE,"Excl_Texas"}</definedName>
    <definedName name="hjljkl" localSheetId="15" hidden="1">{"Full Indiana",#N/A,FALSE,"Indiana";"Full Texas",#N/A,FALSE,"Texas";"Full Core",#N/A,FALSE,"Excl_Texas"}</definedName>
    <definedName name="hjljkl" localSheetId="16" hidden="1">{"Full Indiana",#N/A,FALSE,"Indiana";"Full Texas",#N/A,FALSE,"Texas";"Full Core",#N/A,FALSE,"Excl_Texas"}</definedName>
    <definedName name="hjljkl" localSheetId="17" hidden="1">{"Full Indiana",#N/A,FALSE,"Indiana";"Full Texas",#N/A,FALSE,"Texas";"Full Core",#N/A,FALSE,"Excl_Texas"}</definedName>
    <definedName name="hjljkl" localSheetId="19" hidden="1">{"Full Indiana",#N/A,FALSE,"Indiana";"Full Texas",#N/A,FALSE,"Texas";"Full Core",#N/A,FALSE,"Excl_Texas"}</definedName>
    <definedName name="hjljkl" localSheetId="20" hidden="1">{"Full Indiana",#N/A,FALSE,"Indiana";"Full Texas",#N/A,FALSE,"Texas";"Full Core",#N/A,FALSE,"Excl_Texas"}</definedName>
    <definedName name="hjljkl" localSheetId="21" hidden="1">{"Full Indiana",#N/A,FALSE,"Indiana";"Full Texas",#N/A,FALSE,"Texas";"Full Core",#N/A,FALSE,"Excl_Texas"}</definedName>
    <definedName name="hjljkl" localSheetId="22" hidden="1">{"Full Indiana",#N/A,FALSE,"Indiana";"Full Texas",#N/A,FALSE,"Texas";"Full Core",#N/A,FALSE,"Excl_Texas"}</definedName>
    <definedName name="hjljkl" localSheetId="23" hidden="1">{"Full Indiana",#N/A,FALSE,"Indiana";"Full Texas",#N/A,FALSE,"Texas";"Full Core",#N/A,FALSE,"Excl_Texas"}</definedName>
    <definedName name="hjljkl" localSheetId="25" hidden="1">{"Full Indiana",#N/A,FALSE,"Indiana";"Full Texas",#N/A,FALSE,"Texas";"Full Core",#N/A,FALSE,"Excl_Texas"}</definedName>
    <definedName name="hjljkl" localSheetId="26" hidden="1">{"Full Indiana",#N/A,FALSE,"Indiana";"Full Texas",#N/A,FALSE,"Texas";"Full Core",#N/A,FALSE,"Excl_Texas"}</definedName>
    <definedName name="hjljkl" localSheetId="27" hidden="1">{"Full Indiana",#N/A,FALSE,"Indiana";"Full Texas",#N/A,FALSE,"Texas";"Full Core",#N/A,FALSE,"Excl_Texas"}</definedName>
    <definedName name="hjljkl" localSheetId="0" hidden="1">{"Full Indiana",#N/A,FALSE,"Indiana";"Full Texas",#N/A,FALSE,"Texas";"Full Core",#N/A,FALSE,"Excl_Texas"}</definedName>
    <definedName name="hjljkl" localSheetId="1" hidden="1">{"Full Indiana",#N/A,FALSE,"Indiana";"Full Texas",#N/A,FALSE,"Texas";"Full Core",#N/A,FALSE,"Excl_Texas"}</definedName>
    <definedName name="hjljkl" localSheetId="3" hidden="1">{"Full Indiana",#N/A,FALSE,"Indiana";"Full Texas",#N/A,FALSE,"Texas";"Full Core",#N/A,FALSE,"Excl_Texas"}</definedName>
    <definedName name="hjljkl" localSheetId="2" hidden="1">{"Full Indiana",#N/A,FALSE,"Indiana";"Full Texas",#N/A,FALSE,"Texas";"Full Core",#N/A,FALSE,"Excl_Texas"}</definedName>
    <definedName name="hjljkl" hidden="1">{"Full Indiana",#N/A,FALSE,"Indiana";"Full Texas",#N/A,FALSE,"Texas";"Full Core",#N/A,FALSE,"Excl_Texas"}</definedName>
    <definedName name="hjlkjh" localSheetId="5" hidden="1">{#N/A,#N/A,FALSE,"Combined";#N/A,#N/A,FALSE,"Texas";#N/A,#N/A,FALSE,"Excl_Texas"}</definedName>
    <definedName name="hjlkjh" localSheetId="6" hidden="1">{#N/A,#N/A,FALSE,"Combined";#N/A,#N/A,FALSE,"Texas";#N/A,#N/A,FALSE,"Excl_Texas"}</definedName>
    <definedName name="hjlkjh" localSheetId="7" hidden="1">{#N/A,#N/A,FALSE,"Combined";#N/A,#N/A,FALSE,"Texas";#N/A,#N/A,FALSE,"Excl_Texas"}</definedName>
    <definedName name="hjlkjh" localSheetId="8" hidden="1">{#N/A,#N/A,FALSE,"Combined";#N/A,#N/A,FALSE,"Texas";#N/A,#N/A,FALSE,"Excl_Texas"}</definedName>
    <definedName name="hjlkjh" localSheetId="11" hidden="1">{#N/A,#N/A,FALSE,"Combined";#N/A,#N/A,FALSE,"Texas";#N/A,#N/A,FALSE,"Excl_Texas"}</definedName>
    <definedName name="hjlkjh" localSheetId="12" hidden="1">{#N/A,#N/A,FALSE,"Combined";#N/A,#N/A,FALSE,"Texas";#N/A,#N/A,FALSE,"Excl_Texas"}</definedName>
    <definedName name="hjlkjh" localSheetId="14" hidden="1">{#N/A,#N/A,FALSE,"Combined";#N/A,#N/A,FALSE,"Texas";#N/A,#N/A,FALSE,"Excl_Texas"}</definedName>
    <definedName name="hjlkjh" localSheetId="15" hidden="1">{#N/A,#N/A,FALSE,"Combined";#N/A,#N/A,FALSE,"Texas";#N/A,#N/A,FALSE,"Excl_Texas"}</definedName>
    <definedName name="hjlkjh" localSheetId="16" hidden="1">{#N/A,#N/A,FALSE,"Combined";#N/A,#N/A,FALSE,"Texas";#N/A,#N/A,FALSE,"Excl_Texas"}</definedName>
    <definedName name="hjlkjh" localSheetId="17" hidden="1">{#N/A,#N/A,FALSE,"Combined";#N/A,#N/A,FALSE,"Texas";#N/A,#N/A,FALSE,"Excl_Texas"}</definedName>
    <definedName name="hjlkjh" localSheetId="19" hidden="1">{#N/A,#N/A,FALSE,"Combined";#N/A,#N/A,FALSE,"Texas";#N/A,#N/A,FALSE,"Excl_Texas"}</definedName>
    <definedName name="hjlkjh" localSheetId="20" hidden="1">{#N/A,#N/A,FALSE,"Combined";#N/A,#N/A,FALSE,"Texas";#N/A,#N/A,FALSE,"Excl_Texas"}</definedName>
    <definedName name="hjlkjh" localSheetId="21" hidden="1">{#N/A,#N/A,FALSE,"Combined";#N/A,#N/A,FALSE,"Texas";#N/A,#N/A,FALSE,"Excl_Texas"}</definedName>
    <definedName name="hjlkjh" localSheetId="22" hidden="1">{#N/A,#N/A,FALSE,"Combined";#N/A,#N/A,FALSE,"Texas";#N/A,#N/A,FALSE,"Excl_Texas"}</definedName>
    <definedName name="hjlkjh" localSheetId="23" hidden="1">{#N/A,#N/A,FALSE,"Combined";#N/A,#N/A,FALSE,"Texas";#N/A,#N/A,FALSE,"Excl_Texas"}</definedName>
    <definedName name="hjlkjh" localSheetId="25" hidden="1">{#N/A,#N/A,FALSE,"Combined";#N/A,#N/A,FALSE,"Texas";#N/A,#N/A,FALSE,"Excl_Texas"}</definedName>
    <definedName name="hjlkjh" localSheetId="26" hidden="1">{#N/A,#N/A,FALSE,"Combined";#N/A,#N/A,FALSE,"Texas";#N/A,#N/A,FALSE,"Excl_Texas"}</definedName>
    <definedName name="hjlkjh" localSheetId="27" hidden="1">{#N/A,#N/A,FALSE,"Combined";#N/A,#N/A,FALSE,"Texas";#N/A,#N/A,FALSE,"Excl_Texas"}</definedName>
    <definedName name="hjlkjh" localSheetId="0" hidden="1">{#N/A,#N/A,FALSE,"Combined";#N/A,#N/A,FALSE,"Texas";#N/A,#N/A,FALSE,"Excl_Texas"}</definedName>
    <definedName name="hjlkjh" localSheetId="1" hidden="1">{#N/A,#N/A,FALSE,"Combined";#N/A,#N/A,FALSE,"Texas";#N/A,#N/A,FALSE,"Excl_Texas"}</definedName>
    <definedName name="hjlkjh" localSheetId="3" hidden="1">{#N/A,#N/A,FALSE,"Combined";#N/A,#N/A,FALSE,"Texas";#N/A,#N/A,FALSE,"Excl_Texas"}</definedName>
    <definedName name="hjlkjh" localSheetId="2" hidden="1">{#N/A,#N/A,FALSE,"Combined";#N/A,#N/A,FALSE,"Texas";#N/A,#N/A,FALSE,"Excl_Texas"}</definedName>
    <definedName name="hjlkjh" hidden="1">{#N/A,#N/A,FALSE,"Combined";#N/A,#N/A,FALSE,"Texas";#N/A,#N/A,FALSE,"Excl_Texas"}</definedName>
    <definedName name="hjlkjl"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1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1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1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2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2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localSheetId="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lkjl"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TML_CodePage" hidden="1">1252</definedName>
    <definedName name="HTML_Control" localSheetId="5" hidden="1">{"'MBU CUR MONTH (isg_sr)'!$A$1:$O$41"}</definedName>
    <definedName name="HTML_Control" localSheetId="6" hidden="1">{"'MBU CUR MONTH (isg_sr)'!$A$1:$O$41"}</definedName>
    <definedName name="HTML_Control" localSheetId="7" hidden="1">{"'MBU CUR MONTH (isg_sr)'!$A$1:$O$41"}</definedName>
    <definedName name="HTML_Control" localSheetId="8" hidden="1">{"'MBU CUR MONTH (isg_sr)'!$A$1:$O$41"}</definedName>
    <definedName name="HTML_Control" localSheetId="11" hidden="1">{"'MBU CUR MONTH (isg_sr)'!$A$1:$O$41"}</definedName>
    <definedName name="HTML_Control" localSheetId="12" hidden="1">{"'MBU CUR MONTH (isg_sr)'!$A$1:$O$41"}</definedName>
    <definedName name="HTML_Control" localSheetId="14" hidden="1">{"'MBU CUR MONTH (isg_sr)'!$A$1:$O$41"}</definedName>
    <definedName name="HTML_Control" localSheetId="15" hidden="1">{"'MBU CUR MONTH (isg_sr)'!$A$1:$O$41"}</definedName>
    <definedName name="HTML_Control" localSheetId="16" hidden="1">{"'MBU CUR MONTH (isg_sr)'!$A$1:$O$41"}</definedName>
    <definedName name="HTML_Control" localSheetId="17" hidden="1">{"'MBU CUR MONTH (isg_sr)'!$A$1:$O$41"}</definedName>
    <definedName name="HTML_Control" localSheetId="19" hidden="1">{"'MBU CUR MONTH (isg_sr)'!$A$1:$O$41"}</definedName>
    <definedName name="HTML_Control" localSheetId="20" hidden="1">{"'MBU CUR MONTH (isg_sr)'!$A$1:$O$41"}</definedName>
    <definedName name="HTML_Control" localSheetId="21" hidden="1">{"'MBU CUR MONTH (isg_sr)'!$A$1:$O$41"}</definedName>
    <definedName name="HTML_Control" localSheetId="22" hidden="1">{"'MBU CUR MONTH (isg_sr)'!$A$1:$O$41"}</definedName>
    <definedName name="HTML_Control" localSheetId="23" hidden="1">{"'MBU CUR MONTH (isg_sr)'!$A$1:$O$41"}</definedName>
    <definedName name="HTML_Control" localSheetId="25" hidden="1">{"'MBU CUR MONTH (isg_sr)'!$A$1:$O$41"}</definedName>
    <definedName name="HTML_Control" localSheetId="26" hidden="1">{"'MBU CUR MONTH (isg_sr)'!$A$1:$O$41"}</definedName>
    <definedName name="HTML_Control" localSheetId="27" hidden="1">{"'MBU CUR MONTH (isg_sr)'!$A$1:$O$41"}</definedName>
    <definedName name="HTML_Control" localSheetId="0" hidden="1">{"'MBU CUR MONTH (isg_sr)'!$A$1:$O$41"}</definedName>
    <definedName name="HTML_Control" localSheetId="1" hidden="1">{"'MBU CUR MONTH (isg_sr)'!$A$1:$O$41"}</definedName>
    <definedName name="HTML_Control" localSheetId="3" hidden="1">{"'MBU CUR MONTH (isg_sr)'!$A$1:$O$41"}</definedName>
    <definedName name="HTML_Control" localSheetId="2" hidden="1">{"'MBU CUR MONTH (isg_sr)'!$A$1:$O$41"}</definedName>
    <definedName name="HTML_Control" hidden="1">{"'MBU CUR MONTH (isg_sr)'!$A$1:$O$41"}</definedName>
    <definedName name="HTML_Description" hidden="1">""</definedName>
    <definedName name="HTML_Email" hidden="1">""</definedName>
    <definedName name="HTML_Header" hidden="1">"MBU CUR MONTH (isg_sr)"</definedName>
    <definedName name="HTML_LastUpdate" hidden="1">"2/6/01"</definedName>
    <definedName name="HTML_LineAfter" hidden="1">FALSE</definedName>
    <definedName name="HTML_LineBefore" hidden="1">FALSE</definedName>
    <definedName name="HTML_Name" hidden="1">"aaeung"</definedName>
    <definedName name="HTML_OBDlg2" hidden="1">TRUE</definedName>
    <definedName name="HTML_OBDlg4" hidden="1">TRUE</definedName>
    <definedName name="HTML_OS" hidden="1">0</definedName>
    <definedName name="HTML_PathFile" hidden="1">"D:\Dara\MyHTML.htm"</definedName>
    <definedName name="HTML_Title" hidden="1">"enroll1"</definedName>
    <definedName name="impact" localSheetId="20">#REF!</definedName>
    <definedName name="impact">#REF!</definedName>
    <definedName name="Issue" localSheetId="20">#REF!</definedName>
    <definedName name="Issue" localSheetId="1">'[9]Provider Network'!$I$7:$I$8</definedName>
    <definedName name="Issue">#REF!</definedName>
    <definedName name="jhl" localSheetId="5" hidden="1">{"Rpt Indiana",#N/A,FALSE,"Indiana";"Rpt Texas",#N/A,FALSE,"Texas";"Rpt Core",#N/A,FALSE,"Excl_Texas"}</definedName>
    <definedName name="jhl" localSheetId="6" hidden="1">{"Rpt Indiana",#N/A,FALSE,"Indiana";"Rpt Texas",#N/A,FALSE,"Texas";"Rpt Core",#N/A,FALSE,"Excl_Texas"}</definedName>
    <definedName name="jhl" localSheetId="7" hidden="1">{"Rpt Indiana",#N/A,FALSE,"Indiana";"Rpt Texas",#N/A,FALSE,"Texas";"Rpt Core",#N/A,FALSE,"Excl_Texas"}</definedName>
    <definedName name="jhl" localSheetId="8" hidden="1">{"Rpt Indiana",#N/A,FALSE,"Indiana";"Rpt Texas",#N/A,FALSE,"Texas";"Rpt Core",#N/A,FALSE,"Excl_Texas"}</definedName>
    <definedName name="jhl" localSheetId="11" hidden="1">{"Rpt Indiana",#N/A,FALSE,"Indiana";"Rpt Texas",#N/A,FALSE,"Texas";"Rpt Core",#N/A,FALSE,"Excl_Texas"}</definedName>
    <definedName name="jhl" localSheetId="12" hidden="1">{"Rpt Indiana",#N/A,FALSE,"Indiana";"Rpt Texas",#N/A,FALSE,"Texas";"Rpt Core",#N/A,FALSE,"Excl_Texas"}</definedName>
    <definedName name="jhl" localSheetId="14" hidden="1">{"Rpt Indiana",#N/A,FALSE,"Indiana";"Rpt Texas",#N/A,FALSE,"Texas";"Rpt Core",#N/A,FALSE,"Excl_Texas"}</definedName>
    <definedName name="jhl" localSheetId="15" hidden="1">{"Rpt Indiana",#N/A,FALSE,"Indiana";"Rpt Texas",#N/A,FALSE,"Texas";"Rpt Core",#N/A,FALSE,"Excl_Texas"}</definedName>
    <definedName name="jhl" localSheetId="16" hidden="1">{"Rpt Indiana",#N/A,FALSE,"Indiana";"Rpt Texas",#N/A,FALSE,"Texas";"Rpt Core",#N/A,FALSE,"Excl_Texas"}</definedName>
    <definedName name="jhl" localSheetId="17" hidden="1">{"Rpt Indiana",#N/A,FALSE,"Indiana";"Rpt Texas",#N/A,FALSE,"Texas";"Rpt Core",#N/A,FALSE,"Excl_Texas"}</definedName>
    <definedName name="jhl" localSheetId="19" hidden="1">{"Rpt Indiana",#N/A,FALSE,"Indiana";"Rpt Texas",#N/A,FALSE,"Texas";"Rpt Core",#N/A,FALSE,"Excl_Texas"}</definedName>
    <definedName name="jhl" localSheetId="20" hidden="1">{"Rpt Indiana",#N/A,FALSE,"Indiana";"Rpt Texas",#N/A,FALSE,"Texas";"Rpt Core",#N/A,FALSE,"Excl_Texas"}</definedName>
    <definedName name="jhl" localSheetId="21" hidden="1">{"Rpt Indiana",#N/A,FALSE,"Indiana";"Rpt Texas",#N/A,FALSE,"Texas";"Rpt Core",#N/A,FALSE,"Excl_Texas"}</definedName>
    <definedName name="jhl" localSheetId="22" hidden="1">{"Rpt Indiana",#N/A,FALSE,"Indiana";"Rpt Texas",#N/A,FALSE,"Texas";"Rpt Core",#N/A,FALSE,"Excl_Texas"}</definedName>
    <definedName name="jhl" localSheetId="23" hidden="1">{"Rpt Indiana",#N/A,FALSE,"Indiana";"Rpt Texas",#N/A,FALSE,"Texas";"Rpt Core",#N/A,FALSE,"Excl_Texas"}</definedName>
    <definedName name="jhl" localSheetId="25" hidden="1">{"Rpt Indiana",#N/A,FALSE,"Indiana";"Rpt Texas",#N/A,FALSE,"Texas";"Rpt Core",#N/A,FALSE,"Excl_Texas"}</definedName>
    <definedName name="jhl" localSheetId="26" hidden="1">{"Rpt Indiana",#N/A,FALSE,"Indiana";"Rpt Texas",#N/A,FALSE,"Texas";"Rpt Core",#N/A,FALSE,"Excl_Texas"}</definedName>
    <definedName name="jhl" localSheetId="27" hidden="1">{"Rpt Indiana",#N/A,FALSE,"Indiana";"Rpt Texas",#N/A,FALSE,"Texas";"Rpt Core",#N/A,FALSE,"Excl_Texas"}</definedName>
    <definedName name="jhl" localSheetId="0" hidden="1">{"Rpt Indiana",#N/A,FALSE,"Indiana";"Rpt Texas",#N/A,FALSE,"Texas";"Rpt Core",#N/A,FALSE,"Excl_Texas"}</definedName>
    <definedName name="jhl" localSheetId="1" hidden="1">{"Rpt Indiana",#N/A,FALSE,"Indiana";"Rpt Texas",#N/A,FALSE,"Texas";"Rpt Core",#N/A,FALSE,"Excl_Texas"}</definedName>
    <definedName name="jhl" localSheetId="3" hidden="1">{"Rpt Indiana",#N/A,FALSE,"Indiana";"Rpt Texas",#N/A,FALSE,"Texas";"Rpt Core",#N/A,FALSE,"Excl_Texas"}</definedName>
    <definedName name="jhl" localSheetId="2" hidden="1">{"Rpt Indiana",#N/A,FALSE,"Indiana";"Rpt Texas",#N/A,FALSE,"Texas";"Rpt Core",#N/A,FALSE,"Excl_Texas"}</definedName>
    <definedName name="jhl" hidden="1">{"Rpt Indiana",#N/A,FALSE,"Indiana";"Rpt Texas",#N/A,FALSE,"Texas";"Rpt Core",#N/A,FALSE,"Excl_Texas"}</definedName>
    <definedName name="jjjj" localSheetId="5" hidden="1">{#N/A,#N/A,FALSE,"JE CRS"}</definedName>
    <definedName name="jjjj" localSheetId="6" hidden="1">{#N/A,#N/A,FALSE,"JE CRS"}</definedName>
    <definedName name="jjjj" localSheetId="7" hidden="1">{#N/A,#N/A,FALSE,"JE CRS"}</definedName>
    <definedName name="jjjj" localSheetId="8" hidden="1">{#N/A,#N/A,FALSE,"JE CRS"}</definedName>
    <definedName name="jjjj" localSheetId="11" hidden="1">{#N/A,#N/A,FALSE,"JE CRS"}</definedName>
    <definedName name="jjjj" localSheetId="12" hidden="1">{#N/A,#N/A,FALSE,"JE CRS"}</definedName>
    <definedName name="jjjj" localSheetId="14" hidden="1">{#N/A,#N/A,FALSE,"JE CRS"}</definedName>
    <definedName name="jjjj" localSheetId="15" hidden="1">{#N/A,#N/A,FALSE,"JE CRS"}</definedName>
    <definedName name="jjjj" localSheetId="16" hidden="1">{#N/A,#N/A,FALSE,"JE CRS"}</definedName>
    <definedName name="jjjj" localSheetId="17" hidden="1">{#N/A,#N/A,FALSE,"JE CRS"}</definedName>
    <definedName name="jjjj" localSheetId="19" hidden="1">{#N/A,#N/A,FALSE,"JE CRS"}</definedName>
    <definedName name="jjjj" localSheetId="20" hidden="1">{#N/A,#N/A,FALSE,"JE CRS"}</definedName>
    <definedName name="jjjj" localSheetId="21" hidden="1">{#N/A,#N/A,FALSE,"JE CRS"}</definedName>
    <definedName name="jjjj" localSheetId="22" hidden="1">{#N/A,#N/A,FALSE,"JE CRS"}</definedName>
    <definedName name="jjjj" localSheetId="23" hidden="1">{#N/A,#N/A,FALSE,"JE CRS"}</definedName>
    <definedName name="jjjj" localSheetId="25" hidden="1">{#N/A,#N/A,FALSE,"JE CRS"}</definedName>
    <definedName name="jjjj" localSheetId="26" hidden="1">{#N/A,#N/A,FALSE,"JE CRS"}</definedName>
    <definedName name="jjjj" localSheetId="27" hidden="1">{#N/A,#N/A,FALSE,"JE CRS"}</definedName>
    <definedName name="jjjj" localSheetId="0" hidden="1">{#N/A,#N/A,FALSE,"JE CRS"}</definedName>
    <definedName name="jjjj" localSheetId="1" hidden="1">{#N/A,#N/A,FALSE,"JE CRS"}</definedName>
    <definedName name="jjjj" localSheetId="3" hidden="1">{#N/A,#N/A,FALSE,"JE CRS"}</definedName>
    <definedName name="jjjj" localSheetId="2" hidden="1">{#N/A,#N/A,FALSE,"JE CRS"}</definedName>
    <definedName name="jjjj" hidden="1">{#N/A,#N/A,FALSE,"JE CRS"}</definedName>
    <definedName name="jlkjkl" localSheetId="5" hidden="1">{"JEPSLandscape",#N/A,FALSE,"JEPS";"JEPSPortrait",#N/A,FALSE,"JEPS"}</definedName>
    <definedName name="jlkjkl" localSheetId="6" hidden="1">{"JEPSLandscape",#N/A,FALSE,"JEPS";"JEPSPortrait",#N/A,FALSE,"JEPS"}</definedName>
    <definedName name="jlkjkl" localSheetId="7" hidden="1">{"JEPSLandscape",#N/A,FALSE,"JEPS";"JEPSPortrait",#N/A,FALSE,"JEPS"}</definedName>
    <definedName name="jlkjkl" localSheetId="8" hidden="1">{"JEPSLandscape",#N/A,FALSE,"JEPS";"JEPSPortrait",#N/A,FALSE,"JEPS"}</definedName>
    <definedName name="jlkjkl" localSheetId="11" hidden="1">{"JEPSLandscape",#N/A,FALSE,"JEPS";"JEPSPortrait",#N/A,FALSE,"JEPS"}</definedName>
    <definedName name="jlkjkl" localSheetId="12" hidden="1">{"JEPSLandscape",#N/A,FALSE,"JEPS";"JEPSPortrait",#N/A,FALSE,"JEPS"}</definedName>
    <definedName name="jlkjkl" localSheetId="14" hidden="1">{"JEPSLandscape",#N/A,FALSE,"JEPS";"JEPSPortrait",#N/A,FALSE,"JEPS"}</definedName>
    <definedName name="jlkjkl" localSheetId="15" hidden="1">{"JEPSLandscape",#N/A,FALSE,"JEPS";"JEPSPortrait",#N/A,FALSE,"JEPS"}</definedName>
    <definedName name="jlkjkl" localSheetId="16" hidden="1">{"JEPSLandscape",#N/A,FALSE,"JEPS";"JEPSPortrait",#N/A,FALSE,"JEPS"}</definedName>
    <definedName name="jlkjkl" localSheetId="17" hidden="1">{"JEPSLandscape",#N/A,FALSE,"JEPS";"JEPSPortrait",#N/A,FALSE,"JEPS"}</definedName>
    <definedName name="jlkjkl" localSheetId="19" hidden="1">{"JEPSLandscape",#N/A,FALSE,"JEPS";"JEPSPortrait",#N/A,FALSE,"JEPS"}</definedName>
    <definedName name="jlkjkl" localSheetId="20" hidden="1">{"JEPSLandscape",#N/A,FALSE,"JEPS";"JEPSPortrait",#N/A,FALSE,"JEPS"}</definedName>
    <definedName name="jlkjkl" localSheetId="21" hidden="1">{"JEPSLandscape",#N/A,FALSE,"JEPS";"JEPSPortrait",#N/A,FALSE,"JEPS"}</definedName>
    <definedName name="jlkjkl" localSheetId="22" hidden="1">{"JEPSLandscape",#N/A,FALSE,"JEPS";"JEPSPortrait",#N/A,FALSE,"JEPS"}</definedName>
    <definedName name="jlkjkl" localSheetId="23" hidden="1">{"JEPSLandscape",#N/A,FALSE,"JEPS";"JEPSPortrait",#N/A,FALSE,"JEPS"}</definedName>
    <definedName name="jlkjkl" localSheetId="25" hidden="1">{"JEPSLandscape",#N/A,FALSE,"JEPS";"JEPSPortrait",#N/A,FALSE,"JEPS"}</definedName>
    <definedName name="jlkjkl" localSheetId="26" hidden="1">{"JEPSLandscape",#N/A,FALSE,"JEPS";"JEPSPortrait",#N/A,FALSE,"JEPS"}</definedName>
    <definedName name="jlkjkl" localSheetId="27" hidden="1">{"JEPSLandscape",#N/A,FALSE,"JEPS";"JEPSPortrait",#N/A,FALSE,"JEPS"}</definedName>
    <definedName name="jlkjkl" localSheetId="0" hidden="1">{"JEPSLandscape",#N/A,FALSE,"JEPS";"JEPSPortrait",#N/A,FALSE,"JEPS"}</definedName>
    <definedName name="jlkjkl" localSheetId="1" hidden="1">{"JEPSLandscape",#N/A,FALSE,"JEPS";"JEPSPortrait",#N/A,FALSE,"JEPS"}</definedName>
    <definedName name="jlkjkl" localSheetId="3" hidden="1">{"JEPSLandscape",#N/A,FALSE,"JEPS";"JEPSPortrait",#N/A,FALSE,"JEPS"}</definedName>
    <definedName name="jlkjkl" localSheetId="2" hidden="1">{"JEPSLandscape",#N/A,FALSE,"JEPS";"JEPSPortrait",#N/A,FALSE,"JEPS"}</definedName>
    <definedName name="jlkjkl" hidden="1">{"JEPSLandscape",#N/A,FALSE,"JEPS";"JEPSPortrait",#N/A,FALSE,"JEPS"}</definedName>
    <definedName name="js"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1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1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1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2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2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localSheetId="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s"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ty" localSheetId="5" hidden="1">{#N/A,#N/A,FALSE,"By Product"}</definedName>
    <definedName name="jty" localSheetId="6" hidden="1">{#N/A,#N/A,FALSE,"By Product"}</definedName>
    <definedName name="jty" localSheetId="7" hidden="1">{#N/A,#N/A,FALSE,"By Product"}</definedName>
    <definedName name="jty" localSheetId="8" hidden="1">{#N/A,#N/A,FALSE,"By Product"}</definedName>
    <definedName name="jty" localSheetId="11" hidden="1">{#N/A,#N/A,FALSE,"By Product"}</definedName>
    <definedName name="jty" localSheetId="12" hidden="1">{#N/A,#N/A,FALSE,"By Product"}</definedName>
    <definedName name="jty" localSheetId="14" hidden="1">{#N/A,#N/A,FALSE,"By Product"}</definedName>
    <definedName name="jty" localSheetId="15" hidden="1">{#N/A,#N/A,FALSE,"By Product"}</definedName>
    <definedName name="jty" localSheetId="16" hidden="1">{#N/A,#N/A,FALSE,"By Product"}</definedName>
    <definedName name="jty" localSheetId="17" hidden="1">{#N/A,#N/A,FALSE,"By Product"}</definedName>
    <definedName name="jty" localSheetId="19" hidden="1">{#N/A,#N/A,FALSE,"By Product"}</definedName>
    <definedName name="jty" localSheetId="20" hidden="1">{#N/A,#N/A,FALSE,"By Product"}</definedName>
    <definedName name="jty" localSheetId="21" hidden="1">{#N/A,#N/A,FALSE,"By Product"}</definedName>
    <definedName name="jty" localSheetId="22" hidden="1">{#N/A,#N/A,FALSE,"By Product"}</definedName>
    <definedName name="jty" localSheetId="23" hidden="1">{#N/A,#N/A,FALSE,"By Product"}</definedName>
    <definedName name="jty" localSheetId="25" hidden="1">{#N/A,#N/A,FALSE,"By Product"}</definedName>
    <definedName name="jty" localSheetId="26" hidden="1">{#N/A,#N/A,FALSE,"By Product"}</definedName>
    <definedName name="jty" localSheetId="27" hidden="1">{#N/A,#N/A,FALSE,"By Product"}</definedName>
    <definedName name="jty" localSheetId="0" hidden="1">{#N/A,#N/A,FALSE,"By Product"}</definedName>
    <definedName name="jty" localSheetId="1" hidden="1">{#N/A,#N/A,FALSE,"By Product"}</definedName>
    <definedName name="jty" localSheetId="3" hidden="1">{#N/A,#N/A,FALSE,"By Product"}</definedName>
    <definedName name="jty" localSheetId="2" hidden="1">{#N/A,#N/A,FALSE,"By Product"}</definedName>
    <definedName name="jty" hidden="1">{#N/A,#N/A,FALSE,"By Product"}</definedName>
    <definedName name="junk"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1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1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1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2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2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localSheetId="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nk"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khgklhgk" localSheetId="5" hidden="1">{"Full Indiana",#N/A,FALSE,"Indiana";"Full Texas",#N/A,FALSE,"Texas";"Full Core",#N/A,FALSE,"Excl_Texas"}</definedName>
    <definedName name="khgklhgk" localSheetId="6" hidden="1">{"Full Indiana",#N/A,FALSE,"Indiana";"Full Texas",#N/A,FALSE,"Texas";"Full Core",#N/A,FALSE,"Excl_Texas"}</definedName>
    <definedName name="khgklhgk" localSheetId="7" hidden="1">{"Full Indiana",#N/A,FALSE,"Indiana";"Full Texas",#N/A,FALSE,"Texas";"Full Core",#N/A,FALSE,"Excl_Texas"}</definedName>
    <definedName name="khgklhgk" localSheetId="8" hidden="1">{"Full Indiana",#N/A,FALSE,"Indiana";"Full Texas",#N/A,FALSE,"Texas";"Full Core",#N/A,FALSE,"Excl_Texas"}</definedName>
    <definedName name="khgklhgk" localSheetId="11" hidden="1">{"Full Indiana",#N/A,FALSE,"Indiana";"Full Texas",#N/A,FALSE,"Texas";"Full Core",#N/A,FALSE,"Excl_Texas"}</definedName>
    <definedName name="khgklhgk" localSheetId="12" hidden="1">{"Full Indiana",#N/A,FALSE,"Indiana";"Full Texas",#N/A,FALSE,"Texas";"Full Core",#N/A,FALSE,"Excl_Texas"}</definedName>
    <definedName name="khgklhgk" localSheetId="14" hidden="1">{"Full Indiana",#N/A,FALSE,"Indiana";"Full Texas",#N/A,FALSE,"Texas";"Full Core",#N/A,FALSE,"Excl_Texas"}</definedName>
    <definedName name="khgklhgk" localSheetId="15" hidden="1">{"Full Indiana",#N/A,FALSE,"Indiana";"Full Texas",#N/A,FALSE,"Texas";"Full Core",#N/A,FALSE,"Excl_Texas"}</definedName>
    <definedName name="khgklhgk" localSheetId="16" hidden="1">{"Full Indiana",#N/A,FALSE,"Indiana";"Full Texas",#N/A,FALSE,"Texas";"Full Core",#N/A,FALSE,"Excl_Texas"}</definedName>
    <definedName name="khgklhgk" localSheetId="17" hidden="1">{"Full Indiana",#N/A,FALSE,"Indiana";"Full Texas",#N/A,FALSE,"Texas";"Full Core",#N/A,FALSE,"Excl_Texas"}</definedName>
    <definedName name="khgklhgk" localSheetId="19" hidden="1">{"Full Indiana",#N/A,FALSE,"Indiana";"Full Texas",#N/A,FALSE,"Texas";"Full Core",#N/A,FALSE,"Excl_Texas"}</definedName>
    <definedName name="khgklhgk" localSheetId="20" hidden="1">{"Full Indiana",#N/A,FALSE,"Indiana";"Full Texas",#N/A,FALSE,"Texas";"Full Core",#N/A,FALSE,"Excl_Texas"}</definedName>
    <definedName name="khgklhgk" localSheetId="21" hidden="1">{"Full Indiana",#N/A,FALSE,"Indiana";"Full Texas",#N/A,FALSE,"Texas";"Full Core",#N/A,FALSE,"Excl_Texas"}</definedName>
    <definedName name="khgklhgk" localSheetId="22" hidden="1">{"Full Indiana",#N/A,FALSE,"Indiana";"Full Texas",#N/A,FALSE,"Texas";"Full Core",#N/A,FALSE,"Excl_Texas"}</definedName>
    <definedName name="khgklhgk" localSheetId="23" hidden="1">{"Full Indiana",#N/A,FALSE,"Indiana";"Full Texas",#N/A,FALSE,"Texas";"Full Core",#N/A,FALSE,"Excl_Texas"}</definedName>
    <definedName name="khgklhgk" localSheetId="25" hidden="1">{"Full Indiana",#N/A,FALSE,"Indiana";"Full Texas",#N/A,FALSE,"Texas";"Full Core",#N/A,FALSE,"Excl_Texas"}</definedName>
    <definedName name="khgklhgk" localSheetId="26" hidden="1">{"Full Indiana",#N/A,FALSE,"Indiana";"Full Texas",#N/A,FALSE,"Texas";"Full Core",#N/A,FALSE,"Excl_Texas"}</definedName>
    <definedName name="khgklhgk" localSheetId="27" hidden="1">{"Full Indiana",#N/A,FALSE,"Indiana";"Full Texas",#N/A,FALSE,"Texas";"Full Core",#N/A,FALSE,"Excl_Texas"}</definedName>
    <definedName name="khgklhgk" localSheetId="0" hidden="1">{"Full Indiana",#N/A,FALSE,"Indiana";"Full Texas",#N/A,FALSE,"Texas";"Full Core",#N/A,FALSE,"Excl_Texas"}</definedName>
    <definedName name="khgklhgk" localSheetId="1" hidden="1">{"Full Indiana",#N/A,FALSE,"Indiana";"Full Texas",#N/A,FALSE,"Texas";"Full Core",#N/A,FALSE,"Excl_Texas"}</definedName>
    <definedName name="khgklhgk" localSheetId="3" hidden="1">{"Full Indiana",#N/A,FALSE,"Indiana";"Full Texas",#N/A,FALSE,"Texas";"Full Core",#N/A,FALSE,"Excl_Texas"}</definedName>
    <definedName name="khgklhgk" localSheetId="2" hidden="1">{"Full Indiana",#N/A,FALSE,"Indiana";"Full Texas",#N/A,FALSE,"Texas";"Full Core",#N/A,FALSE,"Excl_Texas"}</definedName>
    <definedName name="khgklhgk" hidden="1">{"Full Indiana",#N/A,FALSE,"Indiana";"Full Texas",#N/A,FALSE,"Texas";"Full Core",#N/A,FALSE,"Excl_Texas"}</definedName>
    <definedName name="lateqi_IN" localSheetId="20">#REF!</definedName>
    <definedName name="lateqi_IN" localSheetId="1">[10]LATEQI!$B$7:$K$62</definedName>
    <definedName name="lateqi_IN">#REF!</definedName>
    <definedName name="lateqi_LG" localSheetId="20">#REF!</definedName>
    <definedName name="lateqi_LG" localSheetId="1">[10]LATEQI!$B$127:$K$182</definedName>
    <definedName name="lateqi_LG">#REF!</definedName>
    <definedName name="lateqi_SG" localSheetId="20">#REF!</definedName>
    <definedName name="lateqi_SG" localSheetId="1">[10]LATEQI!$B$67:$K$122</definedName>
    <definedName name="lateqi_SG">#REF!</definedName>
    <definedName name="List" localSheetId="20">#REF!</definedName>
    <definedName name="List" localSheetId="1">[11]Sheet2!$A$3:$A$5</definedName>
    <definedName name="List">#REF!</definedName>
    <definedName name="ll" localSheetId="5" hidden="1">{"JEPSLandscape",#N/A,FALSE,"JEPS";"JEPSPortrait",#N/A,FALSE,"JEPS"}</definedName>
    <definedName name="ll" localSheetId="6" hidden="1">{"JEPSLandscape",#N/A,FALSE,"JEPS";"JEPSPortrait",#N/A,FALSE,"JEPS"}</definedName>
    <definedName name="ll" localSheetId="7" hidden="1">{"JEPSLandscape",#N/A,FALSE,"JEPS";"JEPSPortrait",#N/A,FALSE,"JEPS"}</definedName>
    <definedName name="ll" localSheetId="8" hidden="1">{"JEPSLandscape",#N/A,FALSE,"JEPS";"JEPSPortrait",#N/A,FALSE,"JEPS"}</definedName>
    <definedName name="ll" localSheetId="11" hidden="1">{"JEPSLandscape",#N/A,FALSE,"JEPS";"JEPSPortrait",#N/A,FALSE,"JEPS"}</definedName>
    <definedName name="ll" localSheetId="12" hidden="1">{"JEPSLandscape",#N/A,FALSE,"JEPS";"JEPSPortrait",#N/A,FALSE,"JEPS"}</definedName>
    <definedName name="ll" localSheetId="14" hidden="1">{"JEPSLandscape",#N/A,FALSE,"JEPS";"JEPSPortrait",#N/A,FALSE,"JEPS"}</definedName>
    <definedName name="ll" localSheetId="15" hidden="1">{"JEPSLandscape",#N/A,FALSE,"JEPS";"JEPSPortrait",#N/A,FALSE,"JEPS"}</definedName>
    <definedName name="ll" localSheetId="16" hidden="1">{"JEPSLandscape",#N/A,FALSE,"JEPS";"JEPSPortrait",#N/A,FALSE,"JEPS"}</definedName>
    <definedName name="ll" localSheetId="17" hidden="1">{"JEPSLandscape",#N/A,FALSE,"JEPS";"JEPSPortrait",#N/A,FALSE,"JEPS"}</definedName>
    <definedName name="ll" localSheetId="19" hidden="1">{"JEPSLandscape",#N/A,FALSE,"JEPS";"JEPSPortrait",#N/A,FALSE,"JEPS"}</definedName>
    <definedName name="ll" localSheetId="20" hidden="1">{"JEPSLandscape",#N/A,FALSE,"JEPS";"JEPSPortrait",#N/A,FALSE,"JEPS"}</definedName>
    <definedName name="ll" localSheetId="21" hidden="1">{"JEPSLandscape",#N/A,FALSE,"JEPS";"JEPSPortrait",#N/A,FALSE,"JEPS"}</definedName>
    <definedName name="ll" localSheetId="22" hidden="1">{"JEPSLandscape",#N/A,FALSE,"JEPS";"JEPSPortrait",#N/A,FALSE,"JEPS"}</definedName>
    <definedName name="ll" localSheetId="23" hidden="1">{"JEPSLandscape",#N/A,FALSE,"JEPS";"JEPSPortrait",#N/A,FALSE,"JEPS"}</definedName>
    <definedName name="ll" localSheetId="25" hidden="1">{"JEPSLandscape",#N/A,FALSE,"JEPS";"JEPSPortrait",#N/A,FALSE,"JEPS"}</definedName>
    <definedName name="ll" localSheetId="26" hidden="1">{"JEPSLandscape",#N/A,FALSE,"JEPS";"JEPSPortrait",#N/A,FALSE,"JEPS"}</definedName>
    <definedName name="ll" localSheetId="27" hidden="1">{"JEPSLandscape",#N/A,FALSE,"JEPS";"JEPSPortrait",#N/A,FALSE,"JEPS"}</definedName>
    <definedName name="ll" localSheetId="0" hidden="1">{"JEPSLandscape",#N/A,FALSE,"JEPS";"JEPSPortrait",#N/A,FALSE,"JEPS"}</definedName>
    <definedName name="ll" localSheetId="1" hidden="1">{"JEPSLandscape",#N/A,FALSE,"JEPS";"JEPSPortrait",#N/A,FALSE,"JEPS"}</definedName>
    <definedName name="ll" localSheetId="3" hidden="1">{"JEPSLandscape",#N/A,FALSE,"JEPS";"JEPSPortrait",#N/A,FALSE,"JEPS"}</definedName>
    <definedName name="ll" localSheetId="2" hidden="1">{"JEPSLandscape",#N/A,FALSE,"JEPS";"JEPSPortrait",#N/A,FALSE,"JEPS"}</definedName>
    <definedName name="ll" hidden="1">{"JEPSLandscape",#N/A,FALSE,"JEPS";"JEPSPortrait",#N/A,FALSE,"JEPS"}</definedName>
    <definedName name="mark" localSheetId="5" hidden="1">{#N/A,#N/A,FALSE,"Consolidated";"Full RML",#N/A,FALSE,"RML";#N/A,#N/A,FALSE,"Cal";"Rpt Indiana",#N/A,FALSE,"Indiana";"Rpt Texas",#N/A,FALSE,"Texas";"Full Core",#N/A,FALSE,"Excl_Texas"}</definedName>
    <definedName name="mark" localSheetId="6" hidden="1">{#N/A,#N/A,FALSE,"Consolidated";"Full RML",#N/A,FALSE,"RML";#N/A,#N/A,FALSE,"Cal";"Rpt Indiana",#N/A,FALSE,"Indiana";"Rpt Texas",#N/A,FALSE,"Texas";"Full Core",#N/A,FALSE,"Excl_Texas"}</definedName>
    <definedName name="mark" localSheetId="7" hidden="1">{#N/A,#N/A,FALSE,"Consolidated";"Full RML",#N/A,FALSE,"RML";#N/A,#N/A,FALSE,"Cal";"Rpt Indiana",#N/A,FALSE,"Indiana";"Rpt Texas",#N/A,FALSE,"Texas";"Full Core",#N/A,FALSE,"Excl_Texas"}</definedName>
    <definedName name="mark" localSheetId="8" hidden="1">{#N/A,#N/A,FALSE,"Consolidated";"Full RML",#N/A,FALSE,"RML";#N/A,#N/A,FALSE,"Cal";"Rpt Indiana",#N/A,FALSE,"Indiana";"Rpt Texas",#N/A,FALSE,"Texas";"Full Core",#N/A,FALSE,"Excl_Texas"}</definedName>
    <definedName name="mark" localSheetId="11" hidden="1">{#N/A,#N/A,FALSE,"Consolidated";"Full RML",#N/A,FALSE,"RML";#N/A,#N/A,FALSE,"Cal";"Rpt Indiana",#N/A,FALSE,"Indiana";"Rpt Texas",#N/A,FALSE,"Texas";"Full Core",#N/A,FALSE,"Excl_Texas"}</definedName>
    <definedName name="mark" localSheetId="12" hidden="1">{#N/A,#N/A,FALSE,"Consolidated";"Full RML",#N/A,FALSE,"RML";#N/A,#N/A,FALSE,"Cal";"Rpt Indiana",#N/A,FALSE,"Indiana";"Rpt Texas",#N/A,FALSE,"Texas";"Full Core",#N/A,FALSE,"Excl_Texas"}</definedName>
    <definedName name="mark" localSheetId="14" hidden="1">{#N/A,#N/A,FALSE,"Consolidated";"Full RML",#N/A,FALSE,"RML";#N/A,#N/A,FALSE,"Cal";"Rpt Indiana",#N/A,FALSE,"Indiana";"Rpt Texas",#N/A,FALSE,"Texas";"Full Core",#N/A,FALSE,"Excl_Texas"}</definedName>
    <definedName name="mark" localSheetId="15" hidden="1">{#N/A,#N/A,FALSE,"Consolidated";"Full RML",#N/A,FALSE,"RML";#N/A,#N/A,FALSE,"Cal";"Rpt Indiana",#N/A,FALSE,"Indiana";"Rpt Texas",#N/A,FALSE,"Texas";"Full Core",#N/A,FALSE,"Excl_Texas"}</definedName>
    <definedName name="mark" localSheetId="16" hidden="1">{#N/A,#N/A,FALSE,"Consolidated";"Full RML",#N/A,FALSE,"RML";#N/A,#N/A,FALSE,"Cal";"Rpt Indiana",#N/A,FALSE,"Indiana";"Rpt Texas",#N/A,FALSE,"Texas";"Full Core",#N/A,FALSE,"Excl_Texas"}</definedName>
    <definedName name="mark" localSheetId="17" hidden="1">{#N/A,#N/A,FALSE,"Consolidated";"Full RML",#N/A,FALSE,"RML";#N/A,#N/A,FALSE,"Cal";"Rpt Indiana",#N/A,FALSE,"Indiana";"Rpt Texas",#N/A,FALSE,"Texas";"Full Core",#N/A,FALSE,"Excl_Texas"}</definedName>
    <definedName name="mark" localSheetId="19" hidden="1">{#N/A,#N/A,FALSE,"Consolidated";"Full RML",#N/A,FALSE,"RML";#N/A,#N/A,FALSE,"Cal";"Rpt Indiana",#N/A,FALSE,"Indiana";"Rpt Texas",#N/A,FALSE,"Texas";"Full Core",#N/A,FALSE,"Excl_Texas"}</definedName>
    <definedName name="mark" localSheetId="20" hidden="1">{#N/A,#N/A,FALSE,"Consolidated";"Full RML",#N/A,FALSE,"RML";#N/A,#N/A,FALSE,"Cal";"Rpt Indiana",#N/A,FALSE,"Indiana";"Rpt Texas",#N/A,FALSE,"Texas";"Full Core",#N/A,FALSE,"Excl_Texas"}</definedName>
    <definedName name="mark" localSheetId="21" hidden="1">{#N/A,#N/A,FALSE,"Consolidated";"Full RML",#N/A,FALSE,"RML";#N/A,#N/A,FALSE,"Cal";"Rpt Indiana",#N/A,FALSE,"Indiana";"Rpt Texas",#N/A,FALSE,"Texas";"Full Core",#N/A,FALSE,"Excl_Texas"}</definedName>
    <definedName name="mark" localSheetId="22" hidden="1">{#N/A,#N/A,FALSE,"Consolidated";"Full RML",#N/A,FALSE,"RML";#N/A,#N/A,FALSE,"Cal";"Rpt Indiana",#N/A,FALSE,"Indiana";"Rpt Texas",#N/A,FALSE,"Texas";"Full Core",#N/A,FALSE,"Excl_Texas"}</definedName>
    <definedName name="mark" localSheetId="23" hidden="1">{#N/A,#N/A,FALSE,"Consolidated";"Full RML",#N/A,FALSE,"RML";#N/A,#N/A,FALSE,"Cal";"Rpt Indiana",#N/A,FALSE,"Indiana";"Rpt Texas",#N/A,FALSE,"Texas";"Full Core",#N/A,FALSE,"Excl_Texas"}</definedName>
    <definedName name="mark" localSheetId="25" hidden="1">{#N/A,#N/A,FALSE,"Consolidated";"Full RML",#N/A,FALSE,"RML";#N/A,#N/A,FALSE,"Cal";"Rpt Indiana",#N/A,FALSE,"Indiana";"Rpt Texas",#N/A,FALSE,"Texas";"Full Core",#N/A,FALSE,"Excl_Texas"}</definedName>
    <definedName name="mark" localSheetId="26" hidden="1">{#N/A,#N/A,FALSE,"Consolidated";"Full RML",#N/A,FALSE,"RML";#N/A,#N/A,FALSE,"Cal";"Rpt Indiana",#N/A,FALSE,"Indiana";"Rpt Texas",#N/A,FALSE,"Texas";"Full Core",#N/A,FALSE,"Excl_Texas"}</definedName>
    <definedName name="mark" localSheetId="27" hidden="1">{#N/A,#N/A,FALSE,"Consolidated";"Full RML",#N/A,FALSE,"RML";#N/A,#N/A,FALSE,"Cal";"Rpt Indiana",#N/A,FALSE,"Indiana";"Rpt Texas",#N/A,FALSE,"Texas";"Full Core",#N/A,FALSE,"Excl_Texas"}</definedName>
    <definedName name="mark" localSheetId="0" hidden="1">{#N/A,#N/A,FALSE,"Consolidated";"Full RML",#N/A,FALSE,"RML";#N/A,#N/A,FALSE,"Cal";"Rpt Indiana",#N/A,FALSE,"Indiana";"Rpt Texas",#N/A,FALSE,"Texas";"Full Core",#N/A,FALSE,"Excl_Texas"}</definedName>
    <definedName name="mark" localSheetId="1" hidden="1">{#N/A,#N/A,FALSE,"Consolidated";"Full RML",#N/A,FALSE,"RML";#N/A,#N/A,FALSE,"Cal";"Rpt Indiana",#N/A,FALSE,"Indiana";"Rpt Texas",#N/A,FALSE,"Texas";"Full Core",#N/A,FALSE,"Excl_Texas"}</definedName>
    <definedName name="mark" localSheetId="3" hidden="1">{#N/A,#N/A,FALSE,"Consolidated";"Full RML",#N/A,FALSE,"RML";#N/A,#N/A,FALSE,"Cal";"Rpt Indiana",#N/A,FALSE,"Indiana";"Rpt Texas",#N/A,FALSE,"Texas";"Full Core",#N/A,FALSE,"Excl_Texas"}</definedName>
    <definedName name="mark" localSheetId="2" hidden="1">{#N/A,#N/A,FALSE,"Consolidated";"Full RML",#N/A,FALSE,"RML";#N/A,#N/A,FALSE,"Cal";"Rpt Indiana",#N/A,FALSE,"Indiana";"Rpt Texas",#N/A,FALSE,"Texas";"Full Core",#N/A,FALSE,"Excl_Texas"}</definedName>
    <definedName name="mark" hidden="1">{#N/A,#N/A,FALSE,"Consolidated";"Full RML",#N/A,FALSE,"RML";#N/A,#N/A,FALSE,"Cal";"Rpt Indiana",#N/A,FALSE,"Indiana";"Rpt Texas",#N/A,FALSE,"Texas";"Full Core",#N/A,FALSE,"Excl_Texas"}</definedName>
    <definedName name="MBUs" localSheetId="20">#REF!</definedName>
    <definedName name="MBUs" localSheetId="1">[12]Rollups!$A$3:$B$35</definedName>
    <definedName name="MBUs">#REF!</definedName>
    <definedName name="MMIN" localSheetId="20">#REF!</definedName>
    <definedName name="MMIN" localSheetId="1">'[10]Mini-MedStudent'!$A$11:$AL$38</definedName>
    <definedName name="MMIN">#REF!</definedName>
    <definedName name="MMLG" localSheetId="20">#REF!</definedName>
    <definedName name="MMLG" localSheetId="1">'[10]Mini-MedStudent'!$A$43:$AL$69</definedName>
    <definedName name="MMLG">#REF!</definedName>
    <definedName name="MMSG" localSheetId="20">#REF!</definedName>
    <definedName name="MMSG" localSheetId="1">'[10]Mini-MedStudent'!$A$74:$AL$100</definedName>
    <definedName name="MMSG">#REF!</definedName>
    <definedName name="MonthList" localSheetId="20">#REF!</definedName>
    <definedName name="MonthList" localSheetId="1">'[2]Control Sheet'!$A$3:$A$14</definedName>
    <definedName name="MonthList">#REF!</definedName>
    <definedName name="MyCompany" localSheetId="20">#REF!</definedName>
    <definedName name="MyCompany" localSheetId="2">#REF!</definedName>
    <definedName name="MyCompany">#REF!</definedName>
    <definedName name="MyTimePeriod" localSheetId="20">#REF!</definedName>
    <definedName name="MyTimePeriod" localSheetId="2">#REF!</definedName>
    <definedName name="MyTimePeriod">#REF!</definedName>
    <definedName name="MyYear" localSheetId="20">#REF!</definedName>
    <definedName name="MyYear" localSheetId="2">#REF!</definedName>
    <definedName name="MyYear">#REF!</definedName>
    <definedName name="NewAmt" localSheetId="20">#REF!</definedName>
    <definedName name="NewAmt" localSheetId="1">'[13]2003'!$D$5:$AO$2615</definedName>
    <definedName name="NewAmt">#REF!</definedName>
    <definedName name="Owner_Name" localSheetId="20">#REF!</definedName>
    <definedName name="Owner_Name" localSheetId="1">[3]Work!$D$4</definedName>
    <definedName name="Owner_Name">#REF!</definedName>
    <definedName name="PMPM_1" localSheetId="20">#REF!</definedName>
    <definedName name="PMPM_1" localSheetId="1">[3]Work!$C$30</definedName>
    <definedName name="PMPM_1">#REF!</definedName>
    <definedName name="PMPM_2" localSheetId="20">#REF!</definedName>
    <definedName name="PMPM_2" localSheetId="1">[3]Work!$C$29</definedName>
    <definedName name="PMPM_2">#REF!</definedName>
    <definedName name="PMPM_3" localSheetId="20">#REF!</definedName>
    <definedName name="PMPM_3" localSheetId="1">[3]Work!$C$28</definedName>
    <definedName name="PMPM_3">#REF!</definedName>
    <definedName name="PMPM_MethodCB_MethodName" localSheetId="20">#REF!</definedName>
    <definedName name="PMPM_MethodCB_MethodName" localSheetId="1">[3]MacroVars!$H$25</definedName>
    <definedName name="PMPM_MethodCB_MethodName">#REF!</definedName>
    <definedName name="_xlnm.Print_Area" localSheetId="6">'0202'!$A$1:$E$56</definedName>
    <definedName name="_xlnm.Print_Area" localSheetId="7">'0203 '!$A$1:$K$17</definedName>
    <definedName name="_xlnm.Print_Area" localSheetId="8">'0204'!$A$1:$F$35</definedName>
    <definedName name="_xlnm.Print_Area" localSheetId="14">'0305 '!$A$1:$H$88</definedName>
    <definedName name="_xlnm.Print_Area" localSheetId="15">'0504 '!$A$1:$G$32</definedName>
    <definedName name="_xlnm.Print_Area" localSheetId="19">'0603'!$A$1:$G$19</definedName>
    <definedName name="_xlnm.Print_Area" localSheetId="21">'0704 '!$A$1:$H$21</definedName>
    <definedName name="_xlnm.Print_Area" localSheetId="22">'0705 '!$A$1:$C$17</definedName>
    <definedName name="_xlnm.Print_Area" localSheetId="23">'0706'!$A$1:$C$9</definedName>
    <definedName name="_xlnm.Print_Area" localSheetId="25">'0801'!$A$1:$G$44</definedName>
    <definedName name="_xlnm.Print_Area" localSheetId="26">'0802 '!$A$1:$H$17</definedName>
    <definedName name="_xlnm.Print_Area" localSheetId="0">Attestation!$A$1:$E$48</definedName>
    <definedName name="_xlnm.Print_Titles" localSheetId="8">'0204'!$1:$6</definedName>
    <definedName name="_xlnm.Print_Titles" localSheetId="9">'0205 '!$A:$B,'0205 '!$1:$6</definedName>
    <definedName name="_xlnm.Print_Titles" localSheetId="10">'0301 '!$A:$B,'0301 '!$1:$6</definedName>
    <definedName name="_xlnm.Print_Titles" localSheetId="11">'0302 '!$A:$B,'0302 '!$1:$6</definedName>
    <definedName name="_xlnm.Print_Titles" localSheetId="12">'0303 '!$A:$B,'0303 '!$1:$6</definedName>
    <definedName name="_xlnm.Print_Titles" localSheetId="19">'0603'!$1:$4</definedName>
    <definedName name="_xlnm.Print_Titles" localSheetId="21">'0704 '!$1:$4</definedName>
    <definedName name="_xlnm.Print_Titles" localSheetId="22">'0705 '!$A:$B,'0705 '!$1:$4</definedName>
    <definedName name="_xlnm.Print_Titles" localSheetId="23">'0706'!$A:$B,'0706'!$1:$4</definedName>
    <definedName name="_xlnm.Print_Titles" localSheetId="25">'0801'!$1:$6</definedName>
    <definedName name="Prior_Month" localSheetId="20">#REF!</definedName>
    <definedName name="Prior_Month" localSheetId="1">[5]Inputs!$J$6</definedName>
    <definedName name="Prior_Month">#REF!</definedName>
    <definedName name="Prior_Qtr" localSheetId="20">#REF!</definedName>
    <definedName name="Prior_Qtr" localSheetId="1">[5]Inputs!$K$11</definedName>
    <definedName name="Prior_Qtr">#REF!</definedName>
    <definedName name="Rate_Cell_Crosswalk_Table" localSheetId="20">#REF!</definedName>
    <definedName name="Rate_Cell_Crosswalk_Table">#REF!</definedName>
    <definedName name="RawPriorPayment" localSheetId="20">#REF!</definedName>
    <definedName name="RawPriorPayment" localSheetId="1">'[3]Import Data'!$BS$4:$BS$51</definedName>
    <definedName name="RawPriorPayment">#REF!</definedName>
    <definedName name="ResultsFullyIncurredClaims" localSheetId="20">#REF!</definedName>
    <definedName name="ResultsFullyIncurredClaims" localSheetId="1">'[14]HIP YE14'!$L$7:$L$55</definedName>
    <definedName name="ResultsFullyIncurredClaims">#REF!</definedName>
    <definedName name="ResultsFullyIncurredClaimsYTD" localSheetId="20">#REF!</definedName>
    <definedName name="ResultsFullyIncurredClaimsYTD" localSheetId="1">'[14]HIP YE14'!$L$56</definedName>
    <definedName name="ResultsFullyIncurredClaimsYTD">#REF!</definedName>
    <definedName name="ResultsMembership" localSheetId="20">#REF!</definedName>
    <definedName name="ResultsMembership" localSheetId="1">'[14]HIP YE14'!$N$7:$N$55</definedName>
    <definedName name="ResultsMembership">#REF!</definedName>
    <definedName name="ResultsMembershipYTD" localSheetId="20">#REF!</definedName>
    <definedName name="ResultsMembershipYTD" localSheetId="1">'[14]HIP YE14'!$N$56</definedName>
    <definedName name="ResultsMembershipYTD">#REF!</definedName>
    <definedName name="ResultsMonthlyIBNR" localSheetId="20">#REF!</definedName>
    <definedName name="ResultsMonthlyIBNR" localSheetId="1">'[14]HIP YE14'!$M$7:$M$55</definedName>
    <definedName name="ResultsMonthlyIBNR">#REF!</definedName>
    <definedName name="ResultsOtherAccruals" localSheetId="20">#REF!</definedName>
    <definedName name="ResultsOtherAccruals" localSheetId="1">'[14]HIP YE14'!$I$8:$I$55</definedName>
    <definedName name="ResultsOtherAccruals">#REF!</definedName>
    <definedName name="ResultsYearColumn" localSheetId="20">#REF!</definedName>
    <definedName name="ResultsYearColumn" localSheetId="1">'[14]HIP YE14'!$AX$7:$AX$55</definedName>
    <definedName name="ResultsYearColumn">#REF!</definedName>
    <definedName name="row_hdr_Amt_total" localSheetId="20">#REF!</definedName>
    <definedName name="row_hdr_Amt_total" localSheetId="1">[4]pvtAmt_total!$4:$4</definedName>
    <definedName name="row_hdr_Amt_total">#REF!</definedName>
    <definedName name="row_hdr_Cnt_total" localSheetId="20">#REF!</definedName>
    <definedName name="row_hdr_Cnt_total" localSheetId="1">[4]pvtCnt_total!$4:$4</definedName>
    <definedName name="row_hdr_Cnt_total">#REF!</definedName>
    <definedName name="RptDt" localSheetId="20">#REF!</definedName>
    <definedName name="RptDt" localSheetId="1">'[4]Date Input'!$B$3</definedName>
    <definedName name="RptDt">#REF!</definedName>
    <definedName name="RptMthNbr" localSheetId="20">#REF!</definedName>
    <definedName name="RptMthNbr" localSheetId="1">'[4]Date Input'!$B$6</definedName>
    <definedName name="RptMthNbr">#REF!</definedName>
    <definedName name="RptMthTxt" localSheetId="20">#REF!</definedName>
    <definedName name="RptMthTxt" localSheetId="1">'[4]Date Input'!$B$5</definedName>
    <definedName name="RptMthTxt">#REF!</definedName>
    <definedName name="RptYr" localSheetId="20">#REF!</definedName>
    <definedName name="RptYr" localSheetId="1">'[4]Date Input'!$B$4</definedName>
    <definedName name="RptYr">#REF!</definedName>
    <definedName name="RStock" localSheetId="20">#REF!</definedName>
    <definedName name="RStock" localSheetId="2">#REF!</definedName>
    <definedName name="RStock">#REF!</definedName>
    <definedName name="rtg" localSheetId="20">#REF!</definedName>
    <definedName name="rtg" localSheetId="1">'[15]data-tax-NII-actstat'!$A$5:$A$64</definedName>
    <definedName name="rtg">#REF!</definedName>
    <definedName name="sadf"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1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1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1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2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2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localSheetId="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sd" localSheetId="5" hidden="1">{"Full Indiana",#N/A,FALSE,"Indiana";"Full Texas",#N/A,FALSE,"Texas";"Full Core",#N/A,FALSE,"Excl_Texas"}</definedName>
    <definedName name="sadfsd" localSheetId="6" hidden="1">{"Full Indiana",#N/A,FALSE,"Indiana";"Full Texas",#N/A,FALSE,"Texas";"Full Core",#N/A,FALSE,"Excl_Texas"}</definedName>
    <definedName name="sadfsd" localSheetId="7" hidden="1">{"Full Indiana",#N/A,FALSE,"Indiana";"Full Texas",#N/A,FALSE,"Texas";"Full Core",#N/A,FALSE,"Excl_Texas"}</definedName>
    <definedName name="sadfsd" localSheetId="8" hidden="1">{"Full Indiana",#N/A,FALSE,"Indiana";"Full Texas",#N/A,FALSE,"Texas";"Full Core",#N/A,FALSE,"Excl_Texas"}</definedName>
    <definedName name="sadfsd" localSheetId="11" hidden="1">{"Full Indiana",#N/A,FALSE,"Indiana";"Full Texas",#N/A,FALSE,"Texas";"Full Core",#N/A,FALSE,"Excl_Texas"}</definedName>
    <definedName name="sadfsd" localSheetId="12" hidden="1">{"Full Indiana",#N/A,FALSE,"Indiana";"Full Texas",#N/A,FALSE,"Texas";"Full Core",#N/A,FALSE,"Excl_Texas"}</definedName>
    <definedName name="sadfsd" localSheetId="14" hidden="1">{"Full Indiana",#N/A,FALSE,"Indiana";"Full Texas",#N/A,FALSE,"Texas";"Full Core",#N/A,FALSE,"Excl_Texas"}</definedName>
    <definedName name="sadfsd" localSheetId="15" hidden="1">{"Full Indiana",#N/A,FALSE,"Indiana";"Full Texas",#N/A,FALSE,"Texas";"Full Core",#N/A,FALSE,"Excl_Texas"}</definedName>
    <definedName name="sadfsd" localSheetId="16" hidden="1">{"Full Indiana",#N/A,FALSE,"Indiana";"Full Texas",#N/A,FALSE,"Texas";"Full Core",#N/A,FALSE,"Excl_Texas"}</definedName>
    <definedName name="sadfsd" localSheetId="17" hidden="1">{"Full Indiana",#N/A,FALSE,"Indiana";"Full Texas",#N/A,FALSE,"Texas";"Full Core",#N/A,FALSE,"Excl_Texas"}</definedName>
    <definedName name="sadfsd" localSheetId="19" hidden="1">{"Full Indiana",#N/A,FALSE,"Indiana";"Full Texas",#N/A,FALSE,"Texas";"Full Core",#N/A,FALSE,"Excl_Texas"}</definedName>
    <definedName name="sadfsd" localSheetId="20" hidden="1">{"Full Indiana",#N/A,FALSE,"Indiana";"Full Texas",#N/A,FALSE,"Texas";"Full Core",#N/A,FALSE,"Excl_Texas"}</definedName>
    <definedName name="sadfsd" localSheetId="21" hidden="1">{"Full Indiana",#N/A,FALSE,"Indiana";"Full Texas",#N/A,FALSE,"Texas";"Full Core",#N/A,FALSE,"Excl_Texas"}</definedName>
    <definedName name="sadfsd" localSheetId="22" hidden="1">{"Full Indiana",#N/A,FALSE,"Indiana";"Full Texas",#N/A,FALSE,"Texas";"Full Core",#N/A,FALSE,"Excl_Texas"}</definedName>
    <definedName name="sadfsd" localSheetId="23" hidden="1">{"Full Indiana",#N/A,FALSE,"Indiana";"Full Texas",#N/A,FALSE,"Texas";"Full Core",#N/A,FALSE,"Excl_Texas"}</definedName>
    <definedName name="sadfsd" localSheetId="25" hidden="1">{"Full Indiana",#N/A,FALSE,"Indiana";"Full Texas",#N/A,FALSE,"Texas";"Full Core",#N/A,FALSE,"Excl_Texas"}</definedName>
    <definedName name="sadfsd" localSheetId="26" hidden="1">{"Full Indiana",#N/A,FALSE,"Indiana";"Full Texas",#N/A,FALSE,"Texas";"Full Core",#N/A,FALSE,"Excl_Texas"}</definedName>
    <definedName name="sadfsd" localSheetId="27" hidden="1">{"Full Indiana",#N/A,FALSE,"Indiana";"Full Texas",#N/A,FALSE,"Texas";"Full Core",#N/A,FALSE,"Excl_Texas"}</definedName>
    <definedName name="sadfsd" localSheetId="0" hidden="1">{"Full Indiana",#N/A,FALSE,"Indiana";"Full Texas",#N/A,FALSE,"Texas";"Full Core",#N/A,FALSE,"Excl_Texas"}</definedName>
    <definedName name="sadfsd" localSheetId="1" hidden="1">{"Full Indiana",#N/A,FALSE,"Indiana";"Full Texas",#N/A,FALSE,"Texas";"Full Core",#N/A,FALSE,"Excl_Texas"}</definedName>
    <definedName name="sadfsd" localSheetId="3" hidden="1">{"Full Indiana",#N/A,FALSE,"Indiana";"Full Texas",#N/A,FALSE,"Texas";"Full Core",#N/A,FALSE,"Excl_Texas"}</definedName>
    <definedName name="sadfsd" localSheetId="2" hidden="1">{"Full Indiana",#N/A,FALSE,"Indiana";"Full Texas",#N/A,FALSE,"Texas";"Full Core",#N/A,FALSE,"Excl_Texas"}</definedName>
    <definedName name="sadfsd" hidden="1">{"Full Indiana",#N/A,FALSE,"Indiana";"Full Texas",#N/A,FALSE,"Texas";"Full Core",#N/A,FALSE,"Excl_Texas"}</definedName>
    <definedName name="sdafsda" localSheetId="5" hidden="1">{"JEPSLandscape",#N/A,FALSE,"JEPS";"JEPSPortrait",#N/A,FALSE,"JEPS"}</definedName>
    <definedName name="sdafsda" localSheetId="6" hidden="1">{"JEPSLandscape",#N/A,FALSE,"JEPS";"JEPSPortrait",#N/A,FALSE,"JEPS"}</definedName>
    <definedName name="sdafsda" localSheetId="7" hidden="1">{"JEPSLandscape",#N/A,FALSE,"JEPS";"JEPSPortrait",#N/A,FALSE,"JEPS"}</definedName>
    <definedName name="sdafsda" localSheetId="8" hidden="1">{"JEPSLandscape",#N/A,FALSE,"JEPS";"JEPSPortrait",#N/A,FALSE,"JEPS"}</definedName>
    <definedName name="sdafsda" localSheetId="11" hidden="1">{"JEPSLandscape",#N/A,FALSE,"JEPS";"JEPSPortrait",#N/A,FALSE,"JEPS"}</definedName>
    <definedName name="sdafsda" localSheetId="12" hidden="1">{"JEPSLandscape",#N/A,FALSE,"JEPS";"JEPSPortrait",#N/A,FALSE,"JEPS"}</definedName>
    <definedName name="sdafsda" localSheetId="14" hidden="1">{"JEPSLandscape",#N/A,FALSE,"JEPS";"JEPSPortrait",#N/A,FALSE,"JEPS"}</definedName>
    <definedName name="sdafsda" localSheetId="15" hidden="1">{"JEPSLandscape",#N/A,FALSE,"JEPS";"JEPSPortrait",#N/A,FALSE,"JEPS"}</definedName>
    <definedName name="sdafsda" localSheetId="16" hidden="1">{"JEPSLandscape",#N/A,FALSE,"JEPS";"JEPSPortrait",#N/A,FALSE,"JEPS"}</definedName>
    <definedName name="sdafsda" localSheetId="17" hidden="1">{"JEPSLandscape",#N/A,FALSE,"JEPS";"JEPSPortrait",#N/A,FALSE,"JEPS"}</definedName>
    <definedName name="sdafsda" localSheetId="19" hidden="1">{"JEPSLandscape",#N/A,FALSE,"JEPS";"JEPSPortrait",#N/A,FALSE,"JEPS"}</definedName>
    <definedName name="sdafsda" localSheetId="20" hidden="1">{"JEPSLandscape",#N/A,FALSE,"JEPS";"JEPSPortrait",#N/A,FALSE,"JEPS"}</definedName>
    <definedName name="sdafsda" localSheetId="21" hidden="1">{"JEPSLandscape",#N/A,FALSE,"JEPS";"JEPSPortrait",#N/A,FALSE,"JEPS"}</definedName>
    <definedName name="sdafsda" localSheetId="22" hidden="1">{"JEPSLandscape",#N/A,FALSE,"JEPS";"JEPSPortrait",#N/A,FALSE,"JEPS"}</definedName>
    <definedName name="sdafsda" localSheetId="23" hidden="1">{"JEPSLandscape",#N/A,FALSE,"JEPS";"JEPSPortrait",#N/A,FALSE,"JEPS"}</definedName>
    <definedName name="sdafsda" localSheetId="25" hidden="1">{"JEPSLandscape",#N/A,FALSE,"JEPS";"JEPSPortrait",#N/A,FALSE,"JEPS"}</definedName>
    <definedName name="sdafsda" localSheetId="26" hidden="1">{"JEPSLandscape",#N/A,FALSE,"JEPS";"JEPSPortrait",#N/A,FALSE,"JEPS"}</definedName>
    <definedName name="sdafsda" localSheetId="27" hidden="1">{"JEPSLandscape",#N/A,FALSE,"JEPS";"JEPSPortrait",#N/A,FALSE,"JEPS"}</definedName>
    <definedName name="sdafsda" localSheetId="0" hidden="1">{"JEPSLandscape",#N/A,FALSE,"JEPS";"JEPSPortrait",#N/A,FALSE,"JEPS"}</definedName>
    <definedName name="sdafsda" localSheetId="1" hidden="1">{"JEPSLandscape",#N/A,FALSE,"JEPS";"JEPSPortrait",#N/A,FALSE,"JEPS"}</definedName>
    <definedName name="sdafsda" localSheetId="3" hidden="1">{"JEPSLandscape",#N/A,FALSE,"JEPS";"JEPSPortrait",#N/A,FALSE,"JEPS"}</definedName>
    <definedName name="sdafsda" localSheetId="2" hidden="1">{"JEPSLandscape",#N/A,FALSE,"JEPS";"JEPSPortrait",#N/A,FALSE,"JEPS"}</definedName>
    <definedName name="sdafsda" hidden="1">{"JEPSLandscape",#N/A,FALSE,"JEPS";"JEPSPortrait",#N/A,FALSE,"JEPS"}</definedName>
    <definedName name="sdfg" localSheetId="5" hidden="1">{"JEPSLandscape",#N/A,FALSE,"JEPS";"JEPSPortrait",#N/A,FALSE,"JEPS"}</definedName>
    <definedName name="sdfg" localSheetId="6" hidden="1">{"JEPSLandscape",#N/A,FALSE,"JEPS";"JEPSPortrait",#N/A,FALSE,"JEPS"}</definedName>
    <definedName name="sdfg" localSheetId="7" hidden="1">{"JEPSLandscape",#N/A,FALSE,"JEPS";"JEPSPortrait",#N/A,FALSE,"JEPS"}</definedName>
    <definedName name="sdfg" localSheetId="8" hidden="1">{"JEPSLandscape",#N/A,FALSE,"JEPS";"JEPSPortrait",#N/A,FALSE,"JEPS"}</definedName>
    <definedName name="sdfg" localSheetId="11" hidden="1">{"JEPSLandscape",#N/A,FALSE,"JEPS";"JEPSPortrait",#N/A,FALSE,"JEPS"}</definedName>
    <definedName name="sdfg" localSheetId="12" hidden="1">{"JEPSLandscape",#N/A,FALSE,"JEPS";"JEPSPortrait",#N/A,FALSE,"JEPS"}</definedName>
    <definedName name="sdfg" localSheetId="14" hidden="1">{"JEPSLandscape",#N/A,FALSE,"JEPS";"JEPSPortrait",#N/A,FALSE,"JEPS"}</definedName>
    <definedName name="sdfg" localSheetId="15" hidden="1">{"JEPSLandscape",#N/A,FALSE,"JEPS";"JEPSPortrait",#N/A,FALSE,"JEPS"}</definedName>
    <definedName name="sdfg" localSheetId="16" hidden="1">{"JEPSLandscape",#N/A,FALSE,"JEPS";"JEPSPortrait",#N/A,FALSE,"JEPS"}</definedName>
    <definedName name="sdfg" localSheetId="17" hidden="1">{"JEPSLandscape",#N/A,FALSE,"JEPS";"JEPSPortrait",#N/A,FALSE,"JEPS"}</definedName>
    <definedName name="sdfg" localSheetId="19" hidden="1">{"JEPSLandscape",#N/A,FALSE,"JEPS";"JEPSPortrait",#N/A,FALSE,"JEPS"}</definedName>
    <definedName name="sdfg" localSheetId="20" hidden="1">{"JEPSLandscape",#N/A,FALSE,"JEPS";"JEPSPortrait",#N/A,FALSE,"JEPS"}</definedName>
    <definedName name="sdfg" localSheetId="21" hidden="1">{"JEPSLandscape",#N/A,FALSE,"JEPS";"JEPSPortrait",#N/A,FALSE,"JEPS"}</definedName>
    <definedName name="sdfg" localSheetId="22" hidden="1">{"JEPSLandscape",#N/A,FALSE,"JEPS";"JEPSPortrait",#N/A,FALSE,"JEPS"}</definedName>
    <definedName name="sdfg" localSheetId="23" hidden="1">{"JEPSLandscape",#N/A,FALSE,"JEPS";"JEPSPortrait",#N/A,FALSE,"JEPS"}</definedName>
    <definedName name="sdfg" localSheetId="25" hidden="1">{"JEPSLandscape",#N/A,FALSE,"JEPS";"JEPSPortrait",#N/A,FALSE,"JEPS"}</definedName>
    <definedName name="sdfg" localSheetId="26" hidden="1">{"JEPSLandscape",#N/A,FALSE,"JEPS";"JEPSPortrait",#N/A,FALSE,"JEPS"}</definedName>
    <definedName name="sdfg" localSheetId="27" hidden="1">{"JEPSLandscape",#N/A,FALSE,"JEPS";"JEPSPortrait",#N/A,FALSE,"JEPS"}</definedName>
    <definedName name="sdfg" localSheetId="0" hidden="1">{"JEPSLandscape",#N/A,FALSE,"JEPS";"JEPSPortrait",#N/A,FALSE,"JEPS"}</definedName>
    <definedName name="sdfg" localSheetId="1" hidden="1">{"JEPSLandscape",#N/A,FALSE,"JEPS";"JEPSPortrait",#N/A,FALSE,"JEPS"}</definedName>
    <definedName name="sdfg" localSheetId="3" hidden="1">{"JEPSLandscape",#N/A,FALSE,"JEPS";"JEPSPortrait",#N/A,FALSE,"JEPS"}</definedName>
    <definedName name="sdfg" localSheetId="2" hidden="1">{"JEPSLandscape",#N/A,FALSE,"JEPS";"JEPSPortrait",#N/A,FALSE,"JEPS"}</definedName>
    <definedName name="sdfg" hidden="1">{"JEPSLandscape",#N/A,FALSE,"JEPS";"JEPSPortrait",#N/A,FALSE,"JEPS"}</definedName>
    <definedName name="sdfghbfdhj" localSheetId="5" hidden="1">{#N/A,#N/A,FALSE,"Combined";#N/A,#N/A,FALSE,"Texas";#N/A,#N/A,FALSE,"Excl_Texas"}</definedName>
    <definedName name="sdfghbfdhj" localSheetId="6" hidden="1">{#N/A,#N/A,FALSE,"Combined";#N/A,#N/A,FALSE,"Texas";#N/A,#N/A,FALSE,"Excl_Texas"}</definedName>
    <definedName name="sdfghbfdhj" localSheetId="7" hidden="1">{#N/A,#N/A,FALSE,"Combined";#N/A,#N/A,FALSE,"Texas";#N/A,#N/A,FALSE,"Excl_Texas"}</definedName>
    <definedName name="sdfghbfdhj" localSheetId="8" hidden="1">{#N/A,#N/A,FALSE,"Combined";#N/A,#N/A,FALSE,"Texas";#N/A,#N/A,FALSE,"Excl_Texas"}</definedName>
    <definedName name="sdfghbfdhj" localSheetId="11" hidden="1">{#N/A,#N/A,FALSE,"Combined";#N/A,#N/A,FALSE,"Texas";#N/A,#N/A,FALSE,"Excl_Texas"}</definedName>
    <definedName name="sdfghbfdhj" localSheetId="12" hidden="1">{#N/A,#N/A,FALSE,"Combined";#N/A,#N/A,FALSE,"Texas";#N/A,#N/A,FALSE,"Excl_Texas"}</definedName>
    <definedName name="sdfghbfdhj" localSheetId="14" hidden="1">{#N/A,#N/A,FALSE,"Combined";#N/A,#N/A,FALSE,"Texas";#N/A,#N/A,FALSE,"Excl_Texas"}</definedName>
    <definedName name="sdfghbfdhj" localSheetId="15" hidden="1">{#N/A,#N/A,FALSE,"Combined";#N/A,#N/A,FALSE,"Texas";#N/A,#N/A,FALSE,"Excl_Texas"}</definedName>
    <definedName name="sdfghbfdhj" localSheetId="16" hidden="1">{#N/A,#N/A,FALSE,"Combined";#N/A,#N/A,FALSE,"Texas";#N/A,#N/A,FALSE,"Excl_Texas"}</definedName>
    <definedName name="sdfghbfdhj" localSheetId="17" hidden="1">{#N/A,#N/A,FALSE,"Combined";#N/A,#N/A,FALSE,"Texas";#N/A,#N/A,FALSE,"Excl_Texas"}</definedName>
    <definedName name="sdfghbfdhj" localSheetId="19" hidden="1">{#N/A,#N/A,FALSE,"Combined";#N/A,#N/A,FALSE,"Texas";#N/A,#N/A,FALSE,"Excl_Texas"}</definedName>
    <definedName name="sdfghbfdhj" localSheetId="20" hidden="1">{#N/A,#N/A,FALSE,"Combined";#N/A,#N/A,FALSE,"Texas";#N/A,#N/A,FALSE,"Excl_Texas"}</definedName>
    <definedName name="sdfghbfdhj" localSheetId="21" hidden="1">{#N/A,#N/A,FALSE,"Combined";#N/A,#N/A,FALSE,"Texas";#N/A,#N/A,FALSE,"Excl_Texas"}</definedName>
    <definedName name="sdfghbfdhj" localSheetId="22" hidden="1">{#N/A,#N/A,FALSE,"Combined";#N/A,#N/A,FALSE,"Texas";#N/A,#N/A,FALSE,"Excl_Texas"}</definedName>
    <definedName name="sdfghbfdhj" localSheetId="23" hidden="1">{#N/A,#N/A,FALSE,"Combined";#N/A,#N/A,FALSE,"Texas";#N/A,#N/A,FALSE,"Excl_Texas"}</definedName>
    <definedName name="sdfghbfdhj" localSheetId="25" hidden="1">{#N/A,#N/A,FALSE,"Combined";#N/A,#N/A,FALSE,"Texas";#N/A,#N/A,FALSE,"Excl_Texas"}</definedName>
    <definedName name="sdfghbfdhj" localSheetId="26" hidden="1">{#N/A,#N/A,FALSE,"Combined";#N/A,#N/A,FALSE,"Texas";#N/A,#N/A,FALSE,"Excl_Texas"}</definedName>
    <definedName name="sdfghbfdhj" localSheetId="27" hidden="1">{#N/A,#N/A,FALSE,"Combined";#N/A,#N/A,FALSE,"Texas";#N/A,#N/A,FALSE,"Excl_Texas"}</definedName>
    <definedName name="sdfghbfdhj" localSheetId="0" hidden="1">{#N/A,#N/A,FALSE,"Combined";#N/A,#N/A,FALSE,"Texas";#N/A,#N/A,FALSE,"Excl_Texas"}</definedName>
    <definedName name="sdfghbfdhj" localSheetId="1" hidden="1">{#N/A,#N/A,FALSE,"Combined";#N/A,#N/A,FALSE,"Texas";#N/A,#N/A,FALSE,"Excl_Texas"}</definedName>
    <definedName name="sdfghbfdhj" localSheetId="3" hidden="1">{#N/A,#N/A,FALSE,"Combined";#N/A,#N/A,FALSE,"Texas";#N/A,#N/A,FALSE,"Excl_Texas"}</definedName>
    <definedName name="sdfghbfdhj" localSheetId="2" hidden="1">{#N/A,#N/A,FALSE,"Combined";#N/A,#N/A,FALSE,"Texas";#N/A,#N/A,FALSE,"Excl_Texas"}</definedName>
    <definedName name="sdfghbfdhj" hidden="1">{#N/A,#N/A,FALSE,"Combined";#N/A,#N/A,FALSE,"Texas";#N/A,#N/A,FALSE,"Excl_Texas"}</definedName>
    <definedName name="sdfjjj" localSheetId="5" hidden="1">{#N/A,#N/A,FALSE,"By State";#N/A,#N/A,FALSE,"Ohio";#N/A,#N/A,FALSE,"Indiana";#N/A,#N/A,FALSE,"Kentucky";#N/A,#N/A,FALSE,"House";#N/A,#N/A,FALSE,"Other";#N/A,#N/A,FALSE,"TX Assumed";#N/A,#N/A,FALSE,"Grand Total"}</definedName>
    <definedName name="sdfjjj" localSheetId="6" hidden="1">{#N/A,#N/A,FALSE,"By State";#N/A,#N/A,FALSE,"Ohio";#N/A,#N/A,FALSE,"Indiana";#N/A,#N/A,FALSE,"Kentucky";#N/A,#N/A,FALSE,"House";#N/A,#N/A,FALSE,"Other";#N/A,#N/A,FALSE,"TX Assumed";#N/A,#N/A,FALSE,"Grand Total"}</definedName>
    <definedName name="sdfjjj" localSheetId="7" hidden="1">{#N/A,#N/A,FALSE,"By State";#N/A,#N/A,FALSE,"Ohio";#N/A,#N/A,FALSE,"Indiana";#N/A,#N/A,FALSE,"Kentucky";#N/A,#N/A,FALSE,"House";#N/A,#N/A,FALSE,"Other";#N/A,#N/A,FALSE,"TX Assumed";#N/A,#N/A,FALSE,"Grand Total"}</definedName>
    <definedName name="sdfjjj" localSheetId="8" hidden="1">{#N/A,#N/A,FALSE,"By State";#N/A,#N/A,FALSE,"Ohio";#N/A,#N/A,FALSE,"Indiana";#N/A,#N/A,FALSE,"Kentucky";#N/A,#N/A,FALSE,"House";#N/A,#N/A,FALSE,"Other";#N/A,#N/A,FALSE,"TX Assumed";#N/A,#N/A,FALSE,"Grand Total"}</definedName>
    <definedName name="sdfjjj" localSheetId="11" hidden="1">{#N/A,#N/A,FALSE,"By State";#N/A,#N/A,FALSE,"Ohio";#N/A,#N/A,FALSE,"Indiana";#N/A,#N/A,FALSE,"Kentucky";#N/A,#N/A,FALSE,"House";#N/A,#N/A,FALSE,"Other";#N/A,#N/A,FALSE,"TX Assumed";#N/A,#N/A,FALSE,"Grand Total"}</definedName>
    <definedName name="sdfjjj" localSheetId="12" hidden="1">{#N/A,#N/A,FALSE,"By State";#N/A,#N/A,FALSE,"Ohio";#N/A,#N/A,FALSE,"Indiana";#N/A,#N/A,FALSE,"Kentucky";#N/A,#N/A,FALSE,"House";#N/A,#N/A,FALSE,"Other";#N/A,#N/A,FALSE,"TX Assumed";#N/A,#N/A,FALSE,"Grand Total"}</definedName>
    <definedName name="sdfjjj" localSheetId="14" hidden="1">{#N/A,#N/A,FALSE,"By State";#N/A,#N/A,FALSE,"Ohio";#N/A,#N/A,FALSE,"Indiana";#N/A,#N/A,FALSE,"Kentucky";#N/A,#N/A,FALSE,"House";#N/A,#N/A,FALSE,"Other";#N/A,#N/A,FALSE,"TX Assumed";#N/A,#N/A,FALSE,"Grand Total"}</definedName>
    <definedName name="sdfjjj" localSheetId="15" hidden="1">{#N/A,#N/A,FALSE,"By State";#N/A,#N/A,FALSE,"Ohio";#N/A,#N/A,FALSE,"Indiana";#N/A,#N/A,FALSE,"Kentucky";#N/A,#N/A,FALSE,"House";#N/A,#N/A,FALSE,"Other";#N/A,#N/A,FALSE,"TX Assumed";#N/A,#N/A,FALSE,"Grand Total"}</definedName>
    <definedName name="sdfjjj" localSheetId="16" hidden="1">{#N/A,#N/A,FALSE,"By State";#N/A,#N/A,FALSE,"Ohio";#N/A,#N/A,FALSE,"Indiana";#N/A,#N/A,FALSE,"Kentucky";#N/A,#N/A,FALSE,"House";#N/A,#N/A,FALSE,"Other";#N/A,#N/A,FALSE,"TX Assumed";#N/A,#N/A,FALSE,"Grand Total"}</definedName>
    <definedName name="sdfjjj" localSheetId="17" hidden="1">{#N/A,#N/A,FALSE,"By State";#N/A,#N/A,FALSE,"Ohio";#N/A,#N/A,FALSE,"Indiana";#N/A,#N/A,FALSE,"Kentucky";#N/A,#N/A,FALSE,"House";#N/A,#N/A,FALSE,"Other";#N/A,#N/A,FALSE,"TX Assumed";#N/A,#N/A,FALSE,"Grand Total"}</definedName>
    <definedName name="sdfjjj" localSheetId="19" hidden="1">{#N/A,#N/A,FALSE,"By State";#N/A,#N/A,FALSE,"Ohio";#N/A,#N/A,FALSE,"Indiana";#N/A,#N/A,FALSE,"Kentucky";#N/A,#N/A,FALSE,"House";#N/A,#N/A,FALSE,"Other";#N/A,#N/A,FALSE,"TX Assumed";#N/A,#N/A,FALSE,"Grand Total"}</definedName>
    <definedName name="sdfjjj" localSheetId="20" hidden="1">{#N/A,#N/A,FALSE,"By State";#N/A,#N/A,FALSE,"Ohio";#N/A,#N/A,FALSE,"Indiana";#N/A,#N/A,FALSE,"Kentucky";#N/A,#N/A,FALSE,"House";#N/A,#N/A,FALSE,"Other";#N/A,#N/A,FALSE,"TX Assumed";#N/A,#N/A,FALSE,"Grand Total"}</definedName>
    <definedName name="sdfjjj" localSheetId="21" hidden="1">{#N/A,#N/A,FALSE,"By State";#N/A,#N/A,FALSE,"Ohio";#N/A,#N/A,FALSE,"Indiana";#N/A,#N/A,FALSE,"Kentucky";#N/A,#N/A,FALSE,"House";#N/A,#N/A,FALSE,"Other";#N/A,#N/A,FALSE,"TX Assumed";#N/A,#N/A,FALSE,"Grand Total"}</definedName>
    <definedName name="sdfjjj" localSheetId="22" hidden="1">{#N/A,#N/A,FALSE,"By State";#N/A,#N/A,FALSE,"Ohio";#N/A,#N/A,FALSE,"Indiana";#N/A,#N/A,FALSE,"Kentucky";#N/A,#N/A,FALSE,"House";#N/A,#N/A,FALSE,"Other";#N/A,#N/A,FALSE,"TX Assumed";#N/A,#N/A,FALSE,"Grand Total"}</definedName>
    <definedName name="sdfjjj" localSheetId="23" hidden="1">{#N/A,#N/A,FALSE,"By State";#N/A,#N/A,FALSE,"Ohio";#N/A,#N/A,FALSE,"Indiana";#N/A,#N/A,FALSE,"Kentucky";#N/A,#N/A,FALSE,"House";#N/A,#N/A,FALSE,"Other";#N/A,#N/A,FALSE,"TX Assumed";#N/A,#N/A,FALSE,"Grand Total"}</definedName>
    <definedName name="sdfjjj" localSheetId="25" hidden="1">{#N/A,#N/A,FALSE,"By State";#N/A,#N/A,FALSE,"Ohio";#N/A,#N/A,FALSE,"Indiana";#N/A,#N/A,FALSE,"Kentucky";#N/A,#N/A,FALSE,"House";#N/A,#N/A,FALSE,"Other";#N/A,#N/A,FALSE,"TX Assumed";#N/A,#N/A,FALSE,"Grand Total"}</definedName>
    <definedName name="sdfjjj" localSheetId="26" hidden="1">{#N/A,#N/A,FALSE,"By State";#N/A,#N/A,FALSE,"Ohio";#N/A,#N/A,FALSE,"Indiana";#N/A,#N/A,FALSE,"Kentucky";#N/A,#N/A,FALSE,"House";#N/A,#N/A,FALSE,"Other";#N/A,#N/A,FALSE,"TX Assumed";#N/A,#N/A,FALSE,"Grand Total"}</definedName>
    <definedName name="sdfjjj" localSheetId="27" hidden="1">{#N/A,#N/A,FALSE,"By State";#N/A,#N/A,FALSE,"Ohio";#N/A,#N/A,FALSE,"Indiana";#N/A,#N/A,FALSE,"Kentucky";#N/A,#N/A,FALSE,"House";#N/A,#N/A,FALSE,"Other";#N/A,#N/A,FALSE,"TX Assumed";#N/A,#N/A,FALSE,"Grand Total"}</definedName>
    <definedName name="sdfjjj" localSheetId="0" hidden="1">{#N/A,#N/A,FALSE,"By State";#N/A,#N/A,FALSE,"Ohio";#N/A,#N/A,FALSE,"Indiana";#N/A,#N/A,FALSE,"Kentucky";#N/A,#N/A,FALSE,"House";#N/A,#N/A,FALSE,"Other";#N/A,#N/A,FALSE,"TX Assumed";#N/A,#N/A,FALSE,"Grand Total"}</definedName>
    <definedName name="sdfjjj" localSheetId="1" hidden="1">{#N/A,#N/A,FALSE,"By State";#N/A,#N/A,FALSE,"Ohio";#N/A,#N/A,FALSE,"Indiana";#N/A,#N/A,FALSE,"Kentucky";#N/A,#N/A,FALSE,"House";#N/A,#N/A,FALSE,"Other";#N/A,#N/A,FALSE,"TX Assumed";#N/A,#N/A,FALSE,"Grand Total"}</definedName>
    <definedName name="sdfjjj" localSheetId="3" hidden="1">{#N/A,#N/A,FALSE,"By State";#N/A,#N/A,FALSE,"Ohio";#N/A,#N/A,FALSE,"Indiana";#N/A,#N/A,FALSE,"Kentucky";#N/A,#N/A,FALSE,"House";#N/A,#N/A,FALSE,"Other";#N/A,#N/A,FALSE,"TX Assumed";#N/A,#N/A,FALSE,"Grand Total"}</definedName>
    <definedName name="sdfjjj" localSheetId="2" hidden="1">{#N/A,#N/A,FALSE,"By State";#N/A,#N/A,FALSE,"Ohio";#N/A,#N/A,FALSE,"Indiana";#N/A,#N/A,FALSE,"Kentucky";#N/A,#N/A,FALSE,"House";#N/A,#N/A,FALSE,"Other";#N/A,#N/A,FALSE,"TX Assumed";#N/A,#N/A,FALSE,"Grand Total"}</definedName>
    <definedName name="sdfjjj" hidden="1">{#N/A,#N/A,FALSE,"By State";#N/A,#N/A,FALSE,"Ohio";#N/A,#N/A,FALSE,"Indiana";#N/A,#N/A,FALSE,"Kentucky";#N/A,#N/A,FALSE,"House";#N/A,#N/A,FALSE,"Other";#N/A,#N/A,FALSE,"TX Assumed";#N/A,#N/A,FALSE,"Grand Total"}</definedName>
    <definedName name="sdfsdaf" localSheetId="5" hidden="1">{#N/A,#N/A,FALSE,"Variance";#N/A,#N/A,FALSE,"Var_Core";#N/A,#N/A,FALSE,"Var_Noncore";#N/A,#N/A,FALSE,"FCST Var";#N/A,#N/A,FALSE,"FCST Var_Core";#N/A,#N/A,FALSE,"FCST Var_Noncore"}</definedName>
    <definedName name="sdfsdaf" localSheetId="6" hidden="1">{#N/A,#N/A,FALSE,"Variance";#N/A,#N/A,FALSE,"Var_Core";#N/A,#N/A,FALSE,"Var_Noncore";#N/A,#N/A,FALSE,"FCST Var";#N/A,#N/A,FALSE,"FCST Var_Core";#N/A,#N/A,FALSE,"FCST Var_Noncore"}</definedName>
    <definedName name="sdfsdaf" localSheetId="7" hidden="1">{#N/A,#N/A,FALSE,"Variance";#N/A,#N/A,FALSE,"Var_Core";#N/A,#N/A,FALSE,"Var_Noncore";#N/A,#N/A,FALSE,"FCST Var";#N/A,#N/A,FALSE,"FCST Var_Core";#N/A,#N/A,FALSE,"FCST Var_Noncore"}</definedName>
    <definedName name="sdfsdaf" localSheetId="8" hidden="1">{#N/A,#N/A,FALSE,"Variance";#N/A,#N/A,FALSE,"Var_Core";#N/A,#N/A,FALSE,"Var_Noncore";#N/A,#N/A,FALSE,"FCST Var";#N/A,#N/A,FALSE,"FCST Var_Core";#N/A,#N/A,FALSE,"FCST Var_Noncore"}</definedName>
    <definedName name="sdfsdaf" localSheetId="11" hidden="1">{#N/A,#N/A,FALSE,"Variance";#N/A,#N/A,FALSE,"Var_Core";#N/A,#N/A,FALSE,"Var_Noncore";#N/A,#N/A,FALSE,"FCST Var";#N/A,#N/A,FALSE,"FCST Var_Core";#N/A,#N/A,FALSE,"FCST Var_Noncore"}</definedName>
    <definedName name="sdfsdaf" localSheetId="12" hidden="1">{#N/A,#N/A,FALSE,"Variance";#N/A,#N/A,FALSE,"Var_Core";#N/A,#N/A,FALSE,"Var_Noncore";#N/A,#N/A,FALSE,"FCST Var";#N/A,#N/A,FALSE,"FCST Var_Core";#N/A,#N/A,FALSE,"FCST Var_Noncore"}</definedName>
    <definedName name="sdfsdaf" localSheetId="14" hidden="1">{#N/A,#N/A,FALSE,"Variance";#N/A,#N/A,FALSE,"Var_Core";#N/A,#N/A,FALSE,"Var_Noncore";#N/A,#N/A,FALSE,"FCST Var";#N/A,#N/A,FALSE,"FCST Var_Core";#N/A,#N/A,FALSE,"FCST Var_Noncore"}</definedName>
    <definedName name="sdfsdaf" localSheetId="15" hidden="1">{#N/A,#N/A,FALSE,"Variance";#N/A,#N/A,FALSE,"Var_Core";#N/A,#N/A,FALSE,"Var_Noncore";#N/A,#N/A,FALSE,"FCST Var";#N/A,#N/A,FALSE,"FCST Var_Core";#N/A,#N/A,FALSE,"FCST Var_Noncore"}</definedName>
    <definedName name="sdfsdaf" localSheetId="16" hidden="1">{#N/A,#N/A,FALSE,"Variance";#N/A,#N/A,FALSE,"Var_Core";#N/A,#N/A,FALSE,"Var_Noncore";#N/A,#N/A,FALSE,"FCST Var";#N/A,#N/A,FALSE,"FCST Var_Core";#N/A,#N/A,FALSE,"FCST Var_Noncore"}</definedName>
    <definedName name="sdfsdaf" localSheetId="17" hidden="1">{#N/A,#N/A,FALSE,"Variance";#N/A,#N/A,FALSE,"Var_Core";#N/A,#N/A,FALSE,"Var_Noncore";#N/A,#N/A,FALSE,"FCST Var";#N/A,#N/A,FALSE,"FCST Var_Core";#N/A,#N/A,FALSE,"FCST Var_Noncore"}</definedName>
    <definedName name="sdfsdaf" localSheetId="19" hidden="1">{#N/A,#N/A,FALSE,"Variance";#N/A,#N/A,FALSE,"Var_Core";#N/A,#N/A,FALSE,"Var_Noncore";#N/A,#N/A,FALSE,"FCST Var";#N/A,#N/A,FALSE,"FCST Var_Core";#N/A,#N/A,FALSE,"FCST Var_Noncore"}</definedName>
    <definedName name="sdfsdaf" localSheetId="20" hidden="1">{#N/A,#N/A,FALSE,"Variance";#N/A,#N/A,FALSE,"Var_Core";#N/A,#N/A,FALSE,"Var_Noncore";#N/A,#N/A,FALSE,"FCST Var";#N/A,#N/A,FALSE,"FCST Var_Core";#N/A,#N/A,FALSE,"FCST Var_Noncore"}</definedName>
    <definedName name="sdfsdaf" localSheetId="21" hidden="1">{#N/A,#N/A,FALSE,"Variance";#N/A,#N/A,FALSE,"Var_Core";#N/A,#N/A,FALSE,"Var_Noncore";#N/A,#N/A,FALSE,"FCST Var";#N/A,#N/A,FALSE,"FCST Var_Core";#N/A,#N/A,FALSE,"FCST Var_Noncore"}</definedName>
    <definedName name="sdfsdaf" localSheetId="22" hidden="1">{#N/A,#N/A,FALSE,"Variance";#N/A,#N/A,FALSE,"Var_Core";#N/A,#N/A,FALSE,"Var_Noncore";#N/A,#N/A,FALSE,"FCST Var";#N/A,#N/A,FALSE,"FCST Var_Core";#N/A,#N/A,FALSE,"FCST Var_Noncore"}</definedName>
    <definedName name="sdfsdaf" localSheetId="23" hidden="1">{#N/A,#N/A,FALSE,"Variance";#N/A,#N/A,FALSE,"Var_Core";#N/A,#N/A,FALSE,"Var_Noncore";#N/A,#N/A,FALSE,"FCST Var";#N/A,#N/A,FALSE,"FCST Var_Core";#N/A,#N/A,FALSE,"FCST Var_Noncore"}</definedName>
    <definedName name="sdfsdaf" localSheetId="25" hidden="1">{#N/A,#N/A,FALSE,"Variance";#N/A,#N/A,FALSE,"Var_Core";#N/A,#N/A,FALSE,"Var_Noncore";#N/A,#N/A,FALSE,"FCST Var";#N/A,#N/A,FALSE,"FCST Var_Core";#N/A,#N/A,FALSE,"FCST Var_Noncore"}</definedName>
    <definedName name="sdfsdaf" localSheetId="26" hidden="1">{#N/A,#N/A,FALSE,"Variance";#N/A,#N/A,FALSE,"Var_Core";#N/A,#N/A,FALSE,"Var_Noncore";#N/A,#N/A,FALSE,"FCST Var";#N/A,#N/A,FALSE,"FCST Var_Core";#N/A,#N/A,FALSE,"FCST Var_Noncore"}</definedName>
    <definedName name="sdfsdaf" localSheetId="27" hidden="1">{#N/A,#N/A,FALSE,"Variance";#N/A,#N/A,FALSE,"Var_Core";#N/A,#N/A,FALSE,"Var_Noncore";#N/A,#N/A,FALSE,"FCST Var";#N/A,#N/A,FALSE,"FCST Var_Core";#N/A,#N/A,FALSE,"FCST Var_Noncore"}</definedName>
    <definedName name="sdfsdaf" localSheetId="0" hidden="1">{#N/A,#N/A,FALSE,"Variance";#N/A,#N/A,FALSE,"Var_Core";#N/A,#N/A,FALSE,"Var_Noncore";#N/A,#N/A,FALSE,"FCST Var";#N/A,#N/A,FALSE,"FCST Var_Core";#N/A,#N/A,FALSE,"FCST Var_Noncore"}</definedName>
    <definedName name="sdfsdaf" localSheetId="1" hidden="1">{#N/A,#N/A,FALSE,"Variance";#N/A,#N/A,FALSE,"Var_Core";#N/A,#N/A,FALSE,"Var_Noncore";#N/A,#N/A,FALSE,"FCST Var";#N/A,#N/A,FALSE,"FCST Var_Core";#N/A,#N/A,FALSE,"FCST Var_Noncore"}</definedName>
    <definedName name="sdfsdaf" localSheetId="3" hidden="1">{#N/A,#N/A,FALSE,"Variance";#N/A,#N/A,FALSE,"Var_Core";#N/A,#N/A,FALSE,"Var_Noncore";#N/A,#N/A,FALSE,"FCST Var";#N/A,#N/A,FALSE,"FCST Var_Core";#N/A,#N/A,FALSE,"FCST Var_Noncore"}</definedName>
    <definedName name="sdfsdaf" localSheetId="2" hidden="1">{#N/A,#N/A,FALSE,"Variance";#N/A,#N/A,FALSE,"Var_Core";#N/A,#N/A,FALSE,"Var_Noncore";#N/A,#N/A,FALSE,"FCST Var";#N/A,#N/A,FALSE,"FCST Var_Core";#N/A,#N/A,FALSE,"FCST Var_Noncore"}</definedName>
    <definedName name="sdfsdaf" hidden="1">{#N/A,#N/A,FALSE,"Variance";#N/A,#N/A,FALSE,"Var_Core";#N/A,#N/A,FALSE,"Var_Noncore";#N/A,#N/A,FALSE,"FCST Var";#N/A,#N/A,FALSE,"FCST Var_Core";#N/A,#N/A,FALSE,"FCST Var_Noncore"}</definedName>
    <definedName name="sdfsdf" localSheetId="5" hidden="1">{#N/A,#N/A,FALSE,"By Product"}</definedName>
    <definedName name="sdfsdf" localSheetId="6" hidden="1">{#N/A,#N/A,FALSE,"By Product"}</definedName>
    <definedName name="sdfsdf" localSheetId="7" hidden="1">{#N/A,#N/A,FALSE,"By Product"}</definedName>
    <definedName name="sdfsdf" localSheetId="8" hidden="1">{#N/A,#N/A,FALSE,"By Product"}</definedName>
    <definedName name="sdfsdf" localSheetId="11" hidden="1">{#N/A,#N/A,FALSE,"By Product"}</definedName>
    <definedName name="sdfsdf" localSheetId="12" hidden="1">{#N/A,#N/A,FALSE,"By Product"}</definedName>
    <definedName name="sdfsdf" localSheetId="14" hidden="1">{#N/A,#N/A,FALSE,"By Product"}</definedName>
    <definedName name="sdfsdf" localSheetId="15" hidden="1">{#N/A,#N/A,FALSE,"By Product"}</definedName>
    <definedName name="sdfsdf" localSheetId="16" hidden="1">{#N/A,#N/A,FALSE,"By Product"}</definedName>
    <definedName name="sdfsdf" localSheetId="17" hidden="1">{#N/A,#N/A,FALSE,"By Product"}</definedName>
    <definedName name="sdfsdf" localSheetId="19" hidden="1">{#N/A,#N/A,FALSE,"By Product"}</definedName>
    <definedName name="sdfsdf" localSheetId="20" hidden="1">{#N/A,#N/A,FALSE,"By Product"}</definedName>
    <definedName name="sdfsdf" localSheetId="21" hidden="1">{#N/A,#N/A,FALSE,"By Product"}</definedName>
    <definedName name="sdfsdf" localSheetId="22" hidden="1">{#N/A,#N/A,FALSE,"By Product"}</definedName>
    <definedName name="sdfsdf" localSheetId="23" hidden="1">{#N/A,#N/A,FALSE,"By Product"}</definedName>
    <definedName name="sdfsdf" localSheetId="25" hidden="1">{#N/A,#N/A,FALSE,"By Product"}</definedName>
    <definedName name="sdfsdf" localSheetId="26" hidden="1">{#N/A,#N/A,FALSE,"By Product"}</definedName>
    <definedName name="sdfsdf" localSheetId="27" hidden="1">{#N/A,#N/A,FALSE,"By Product"}</definedName>
    <definedName name="sdfsdf" localSheetId="0" hidden="1">{#N/A,#N/A,FALSE,"By Product"}</definedName>
    <definedName name="sdfsdf" localSheetId="1" hidden="1">{#N/A,#N/A,FALSE,"By Product"}</definedName>
    <definedName name="sdfsdf" localSheetId="3" hidden="1">{#N/A,#N/A,FALSE,"By Product"}</definedName>
    <definedName name="sdfsdf" localSheetId="2" hidden="1">{#N/A,#N/A,FALSE,"By Product"}</definedName>
    <definedName name="sdfsdf" hidden="1">{#N/A,#N/A,FALSE,"By Product"}</definedName>
    <definedName name="seasonal">"Option Button 7"</definedName>
    <definedName name="sefr" localSheetId="20">#REF!</definedName>
    <definedName name="sefr" localSheetId="1">[16]Notes!$F$15</definedName>
    <definedName name="sefr">#REF!</definedName>
    <definedName name="sfjgfjgfj" localSheetId="5"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6"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7"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8"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11"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12"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14"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15"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16"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17"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19"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20"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21"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22"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23"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25"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26"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27"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0"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1"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3"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localSheetId="2"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fjgfjgfj"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HCEPT2_01.11_1" localSheetId="20">#REF!</definedName>
    <definedName name="SHCEPT2_01.11_1" localSheetId="2">#REF!</definedName>
    <definedName name="SHCEPT2_01.11_1">#REF!</definedName>
    <definedName name="SHCEPT2_01.11_10" localSheetId="20">#REF!</definedName>
    <definedName name="SHCEPT2_01.11_10" localSheetId="2">#REF!</definedName>
    <definedName name="SHCEPT2_01.11_10">#REF!</definedName>
    <definedName name="SHCEPT2_01.11_11" localSheetId="20">#REF!</definedName>
    <definedName name="SHCEPT2_01.11_11" localSheetId="2">#REF!</definedName>
    <definedName name="SHCEPT2_01.11_11">#REF!</definedName>
    <definedName name="SHCEPT2_01.11_2" localSheetId="20">#REF!</definedName>
    <definedName name="SHCEPT2_01.11_2" localSheetId="2">#REF!</definedName>
    <definedName name="SHCEPT2_01.11_2">#REF!</definedName>
    <definedName name="SHCEPT2_01.11_3" localSheetId="20">#REF!</definedName>
    <definedName name="SHCEPT2_01.11_3" localSheetId="2">#REF!</definedName>
    <definedName name="SHCEPT2_01.11_3">#REF!</definedName>
    <definedName name="SHCEPT2_01.11_4" localSheetId="20">#REF!</definedName>
    <definedName name="SHCEPT2_01.11_4" localSheetId="2">#REF!</definedName>
    <definedName name="SHCEPT2_01.11_4">#REF!</definedName>
    <definedName name="SHCEPT2_01.11_5" localSheetId="20">#REF!</definedName>
    <definedName name="SHCEPT2_01.11_5" localSheetId="2">#REF!</definedName>
    <definedName name="SHCEPT2_01.11_5">#REF!</definedName>
    <definedName name="SHCEPT2_01.11_6" localSheetId="20">#REF!</definedName>
    <definedName name="SHCEPT2_01.11_6" localSheetId="2">#REF!</definedName>
    <definedName name="SHCEPT2_01.11_6">#REF!</definedName>
    <definedName name="SHCEPT2_01.11_9" localSheetId="20">#REF!</definedName>
    <definedName name="SHCEPT2_01.11_9" localSheetId="2">#REF!</definedName>
    <definedName name="SHCEPT2_01.11_9">#REF!</definedName>
    <definedName name="SHCEPT2_01.12_1" localSheetId="20">#REF!</definedName>
    <definedName name="SHCEPT2_01.12_1" localSheetId="2">#REF!</definedName>
    <definedName name="SHCEPT2_01.12_1">#REF!</definedName>
    <definedName name="SHCEPT2_01.12_10" localSheetId="20">#REF!</definedName>
    <definedName name="SHCEPT2_01.12_10" localSheetId="2">#REF!</definedName>
    <definedName name="SHCEPT2_01.12_10">#REF!</definedName>
    <definedName name="SHCEPT2_01.12_11" localSheetId="20">#REF!</definedName>
    <definedName name="SHCEPT2_01.12_11" localSheetId="2">#REF!</definedName>
    <definedName name="SHCEPT2_01.12_11">#REF!</definedName>
    <definedName name="SHCEPT2_01.12_2" localSheetId="20">#REF!</definedName>
    <definedName name="SHCEPT2_01.12_2" localSheetId="2">#REF!</definedName>
    <definedName name="SHCEPT2_01.12_2">#REF!</definedName>
    <definedName name="SHCEPT2_01.12_3" localSheetId="20">#REF!</definedName>
    <definedName name="SHCEPT2_01.12_3" localSheetId="2">#REF!</definedName>
    <definedName name="SHCEPT2_01.12_3">#REF!</definedName>
    <definedName name="SHCEPT2_01.12_4" localSheetId="20">#REF!</definedName>
    <definedName name="SHCEPT2_01.12_4" localSheetId="2">#REF!</definedName>
    <definedName name="SHCEPT2_01.12_4">#REF!</definedName>
    <definedName name="SHCEPT2_01.12_5" localSheetId="20">#REF!</definedName>
    <definedName name="SHCEPT2_01.12_5" localSheetId="2">#REF!</definedName>
    <definedName name="SHCEPT2_01.12_5">#REF!</definedName>
    <definedName name="SHCEPT2_01.12_6" localSheetId="20">#REF!</definedName>
    <definedName name="SHCEPT2_01.12_6" localSheetId="2">#REF!</definedName>
    <definedName name="SHCEPT2_01.12_6">#REF!</definedName>
    <definedName name="SHCEPT2_01.12_9" localSheetId="20">#REF!</definedName>
    <definedName name="SHCEPT2_01.12_9" localSheetId="2">#REF!</definedName>
    <definedName name="SHCEPT2_01.12_9">#REF!</definedName>
    <definedName name="SHCEPT2_01.13_1" localSheetId="20">#REF!</definedName>
    <definedName name="SHCEPT2_01.13_1" localSheetId="2">#REF!</definedName>
    <definedName name="SHCEPT2_01.13_1">#REF!</definedName>
    <definedName name="SHCEPT2_01.13_10" localSheetId="20">#REF!</definedName>
    <definedName name="SHCEPT2_01.13_10" localSheetId="2">#REF!</definedName>
    <definedName name="SHCEPT2_01.13_10">#REF!</definedName>
    <definedName name="SHCEPT2_01.13_11" localSheetId="20">#REF!</definedName>
    <definedName name="SHCEPT2_01.13_11" localSheetId="2">#REF!</definedName>
    <definedName name="SHCEPT2_01.13_11">#REF!</definedName>
    <definedName name="SHCEPT2_01.13_2" localSheetId="20">#REF!</definedName>
    <definedName name="SHCEPT2_01.13_2" localSheetId="2">#REF!</definedName>
    <definedName name="SHCEPT2_01.13_2">#REF!</definedName>
    <definedName name="SHCEPT2_01.13_3" localSheetId="20">#REF!</definedName>
    <definedName name="SHCEPT2_01.13_3" localSheetId="2">#REF!</definedName>
    <definedName name="SHCEPT2_01.13_3">#REF!</definedName>
    <definedName name="SHCEPT2_01.13_4" localSheetId="20">#REF!</definedName>
    <definedName name="SHCEPT2_01.13_4" localSheetId="2">#REF!</definedName>
    <definedName name="SHCEPT2_01.13_4">#REF!</definedName>
    <definedName name="SHCEPT2_01.13_5" localSheetId="20">#REF!</definedName>
    <definedName name="SHCEPT2_01.13_5" localSheetId="2">#REF!</definedName>
    <definedName name="SHCEPT2_01.13_5">#REF!</definedName>
    <definedName name="SHCEPT2_01.13_6" localSheetId="20">#REF!</definedName>
    <definedName name="SHCEPT2_01.13_6" localSheetId="2">#REF!</definedName>
    <definedName name="SHCEPT2_01.13_6">#REF!</definedName>
    <definedName name="SHCEPT2_01.13_9" localSheetId="20">#REF!</definedName>
    <definedName name="SHCEPT2_01.13_9" localSheetId="2">#REF!</definedName>
    <definedName name="SHCEPT2_01.13_9">#REF!</definedName>
    <definedName name="SHCEPT2_01.14_1" localSheetId="20">#REF!</definedName>
    <definedName name="SHCEPT2_01.14_1" localSheetId="2">#REF!</definedName>
    <definedName name="SHCEPT2_01.14_1">#REF!</definedName>
    <definedName name="SHCEPT2_01.14_10" localSheetId="20">#REF!</definedName>
    <definedName name="SHCEPT2_01.14_10" localSheetId="2">#REF!</definedName>
    <definedName name="SHCEPT2_01.14_10">#REF!</definedName>
    <definedName name="SHCEPT2_01.14_11" localSheetId="20">#REF!</definedName>
    <definedName name="SHCEPT2_01.14_11" localSheetId="2">#REF!</definedName>
    <definedName name="SHCEPT2_01.14_11">#REF!</definedName>
    <definedName name="SHCEPT2_01.14_2" localSheetId="20">#REF!</definedName>
    <definedName name="SHCEPT2_01.14_2" localSheetId="2">#REF!</definedName>
    <definedName name="SHCEPT2_01.14_2">#REF!</definedName>
    <definedName name="SHCEPT2_01.14_3" localSheetId="20">#REF!</definedName>
    <definedName name="SHCEPT2_01.14_3" localSheetId="2">#REF!</definedName>
    <definedName name="SHCEPT2_01.14_3">#REF!</definedName>
    <definedName name="SHCEPT2_01.14_4" localSheetId="20">#REF!</definedName>
    <definedName name="SHCEPT2_01.14_4" localSheetId="2">#REF!</definedName>
    <definedName name="SHCEPT2_01.14_4">#REF!</definedName>
    <definedName name="SHCEPT2_01.14_5" localSheetId="20">#REF!</definedName>
    <definedName name="SHCEPT2_01.14_5" localSheetId="2">#REF!</definedName>
    <definedName name="SHCEPT2_01.14_5">#REF!</definedName>
    <definedName name="SHCEPT2_01.14_6" localSheetId="20">#REF!</definedName>
    <definedName name="SHCEPT2_01.14_6" localSheetId="2">#REF!</definedName>
    <definedName name="SHCEPT2_01.14_6">#REF!</definedName>
    <definedName name="SHCEPT2_01.14_9" localSheetId="20">#REF!</definedName>
    <definedName name="SHCEPT2_01.14_9" localSheetId="2">#REF!</definedName>
    <definedName name="SHCEPT2_01.14_9">#REF!</definedName>
    <definedName name="SHCEPT2_01.15_1" localSheetId="20">#REF!</definedName>
    <definedName name="SHCEPT2_01.15_1" localSheetId="2">#REF!</definedName>
    <definedName name="SHCEPT2_01.15_1">#REF!</definedName>
    <definedName name="SHCEPT2_01.15_10" localSheetId="20">#REF!</definedName>
    <definedName name="SHCEPT2_01.15_10" localSheetId="2">#REF!</definedName>
    <definedName name="SHCEPT2_01.15_10">#REF!</definedName>
    <definedName name="SHCEPT2_01.15_11" localSheetId="20">#REF!</definedName>
    <definedName name="SHCEPT2_01.15_11" localSheetId="2">#REF!</definedName>
    <definedName name="SHCEPT2_01.15_11">#REF!</definedName>
    <definedName name="SHCEPT2_01.15_2" localSheetId="20">#REF!</definedName>
    <definedName name="SHCEPT2_01.15_2" localSheetId="2">#REF!</definedName>
    <definedName name="SHCEPT2_01.15_2">#REF!</definedName>
    <definedName name="SHCEPT2_01.15_3" localSheetId="20">#REF!</definedName>
    <definedName name="SHCEPT2_01.15_3" localSheetId="2">#REF!</definedName>
    <definedName name="SHCEPT2_01.15_3">#REF!</definedName>
    <definedName name="SHCEPT2_01.15_4" localSheetId="20">#REF!</definedName>
    <definedName name="SHCEPT2_01.15_4" localSheetId="2">#REF!</definedName>
    <definedName name="SHCEPT2_01.15_4">#REF!</definedName>
    <definedName name="SHCEPT2_01.15_5" localSheetId="20">#REF!</definedName>
    <definedName name="SHCEPT2_01.15_5" localSheetId="2">#REF!</definedName>
    <definedName name="SHCEPT2_01.15_5">#REF!</definedName>
    <definedName name="SHCEPT2_01.15_6" localSheetId="20">#REF!</definedName>
    <definedName name="SHCEPT2_01.15_6" localSheetId="2">#REF!</definedName>
    <definedName name="SHCEPT2_01.15_6">#REF!</definedName>
    <definedName name="SHCEPT2_01.15_9" localSheetId="20">#REF!</definedName>
    <definedName name="SHCEPT2_01.15_9" localSheetId="2">#REF!</definedName>
    <definedName name="SHCEPT2_01.15_9">#REF!</definedName>
    <definedName name="SHCEPT2_02.11_1" localSheetId="20">#REF!</definedName>
    <definedName name="SHCEPT2_02.11_1" localSheetId="2">#REF!</definedName>
    <definedName name="SHCEPT2_02.11_1">#REF!</definedName>
    <definedName name="SHCEPT2_02.11_10" localSheetId="20">#REF!</definedName>
    <definedName name="SHCEPT2_02.11_10" localSheetId="2">#REF!</definedName>
    <definedName name="SHCEPT2_02.11_10">#REF!</definedName>
    <definedName name="SHCEPT2_02.11_11" localSheetId="20">#REF!</definedName>
    <definedName name="SHCEPT2_02.11_11" localSheetId="2">#REF!</definedName>
    <definedName name="SHCEPT2_02.11_11">#REF!</definedName>
    <definedName name="SHCEPT2_02.11_2" localSheetId="20">#REF!</definedName>
    <definedName name="SHCEPT2_02.11_2" localSheetId="2">#REF!</definedName>
    <definedName name="SHCEPT2_02.11_2">#REF!</definedName>
    <definedName name="SHCEPT2_02.11_3" localSheetId="20">#REF!</definedName>
    <definedName name="SHCEPT2_02.11_3" localSheetId="2">#REF!</definedName>
    <definedName name="SHCEPT2_02.11_3">#REF!</definedName>
    <definedName name="SHCEPT2_02.11_4" localSheetId="20">#REF!</definedName>
    <definedName name="SHCEPT2_02.11_4" localSheetId="2">#REF!</definedName>
    <definedName name="SHCEPT2_02.11_4">#REF!</definedName>
    <definedName name="SHCEPT2_02.11_5" localSheetId="20">#REF!</definedName>
    <definedName name="SHCEPT2_02.11_5" localSheetId="2">#REF!</definedName>
    <definedName name="SHCEPT2_02.11_5">#REF!</definedName>
    <definedName name="SHCEPT2_02.11_6" localSheetId="20">#REF!</definedName>
    <definedName name="SHCEPT2_02.11_6" localSheetId="2">#REF!</definedName>
    <definedName name="SHCEPT2_02.11_6">#REF!</definedName>
    <definedName name="SHCEPT2_02.11_9" localSheetId="20">#REF!</definedName>
    <definedName name="SHCEPT2_02.11_9" localSheetId="2">#REF!</definedName>
    <definedName name="SHCEPT2_02.11_9">#REF!</definedName>
    <definedName name="SHCEPT2_02.16_1" localSheetId="20">#REF!</definedName>
    <definedName name="SHCEPT2_02.16_1" localSheetId="2">#REF!</definedName>
    <definedName name="SHCEPT2_02.16_1">#REF!</definedName>
    <definedName name="SHCEPT2_02.16_10" localSheetId="20">#REF!</definedName>
    <definedName name="SHCEPT2_02.16_10" localSheetId="2">#REF!</definedName>
    <definedName name="SHCEPT2_02.16_10">#REF!</definedName>
    <definedName name="SHCEPT2_02.16_11" localSheetId="20">#REF!</definedName>
    <definedName name="SHCEPT2_02.16_11" localSheetId="2">#REF!</definedName>
    <definedName name="SHCEPT2_02.16_11">#REF!</definedName>
    <definedName name="SHCEPT2_02.16_2" localSheetId="20">#REF!</definedName>
    <definedName name="SHCEPT2_02.16_2" localSheetId="2">#REF!</definedName>
    <definedName name="SHCEPT2_02.16_2">#REF!</definedName>
    <definedName name="SHCEPT2_02.16_3" localSheetId="20">#REF!</definedName>
    <definedName name="SHCEPT2_02.16_3" localSheetId="2">#REF!</definedName>
    <definedName name="SHCEPT2_02.16_3">#REF!</definedName>
    <definedName name="SHCEPT2_02.16_4" localSheetId="20">#REF!</definedName>
    <definedName name="SHCEPT2_02.16_4" localSheetId="2">#REF!</definedName>
    <definedName name="SHCEPT2_02.16_4">#REF!</definedName>
    <definedName name="SHCEPT2_02.16_5" localSheetId="20">#REF!</definedName>
    <definedName name="SHCEPT2_02.16_5" localSheetId="2">#REF!</definedName>
    <definedName name="SHCEPT2_02.16_5">#REF!</definedName>
    <definedName name="SHCEPT2_02.16_6" localSheetId="20">#REF!</definedName>
    <definedName name="SHCEPT2_02.16_6" localSheetId="2">#REF!</definedName>
    <definedName name="SHCEPT2_02.16_6">#REF!</definedName>
    <definedName name="SHCEPT2_02.16_9" localSheetId="20">#REF!</definedName>
    <definedName name="SHCEPT2_02.16_9" localSheetId="2">#REF!</definedName>
    <definedName name="SHCEPT2_02.16_9">#REF!</definedName>
    <definedName name="SHCEPT2_02.17_1" localSheetId="20">#REF!</definedName>
    <definedName name="SHCEPT2_02.17_1" localSheetId="2">#REF!</definedName>
    <definedName name="SHCEPT2_02.17_1">#REF!</definedName>
    <definedName name="SHCEPT2_02.17_10" localSheetId="20">#REF!</definedName>
    <definedName name="SHCEPT2_02.17_10" localSheetId="2">#REF!</definedName>
    <definedName name="SHCEPT2_02.17_10">#REF!</definedName>
    <definedName name="SHCEPT2_02.17_11" localSheetId="20">#REF!</definedName>
    <definedName name="SHCEPT2_02.17_11" localSheetId="2">#REF!</definedName>
    <definedName name="SHCEPT2_02.17_11">#REF!</definedName>
    <definedName name="SHCEPT2_02.17_2" localSheetId="20">#REF!</definedName>
    <definedName name="SHCEPT2_02.17_2" localSheetId="2">#REF!</definedName>
    <definedName name="SHCEPT2_02.17_2">#REF!</definedName>
    <definedName name="SHCEPT2_02.17_3" localSheetId="20">#REF!</definedName>
    <definedName name="SHCEPT2_02.17_3" localSheetId="2">#REF!</definedName>
    <definedName name="SHCEPT2_02.17_3">#REF!</definedName>
    <definedName name="SHCEPT2_02.17_4" localSheetId="20">#REF!</definedName>
    <definedName name="SHCEPT2_02.17_4" localSheetId="2">#REF!</definedName>
    <definedName name="SHCEPT2_02.17_4">#REF!</definedName>
    <definedName name="SHCEPT2_02.17_5" localSheetId="20">#REF!</definedName>
    <definedName name="SHCEPT2_02.17_5" localSheetId="2">#REF!</definedName>
    <definedName name="SHCEPT2_02.17_5">#REF!</definedName>
    <definedName name="SHCEPT2_02.17_6" localSheetId="20">#REF!</definedName>
    <definedName name="SHCEPT2_02.17_6" localSheetId="2">#REF!</definedName>
    <definedName name="SHCEPT2_02.17_6">#REF!</definedName>
    <definedName name="SHCEPT2_02.17_9" localSheetId="20">#REF!</definedName>
    <definedName name="SHCEPT2_02.17_9" localSheetId="2">#REF!</definedName>
    <definedName name="SHCEPT2_02.17_9">#REF!</definedName>
    <definedName name="SHCEPT2_02.18_1" localSheetId="20">#REF!</definedName>
    <definedName name="SHCEPT2_02.18_1" localSheetId="2">#REF!</definedName>
    <definedName name="SHCEPT2_02.18_1">#REF!</definedName>
    <definedName name="SHCEPT2_02.18_10" localSheetId="20">#REF!</definedName>
    <definedName name="SHCEPT2_02.18_10" localSheetId="2">#REF!</definedName>
    <definedName name="SHCEPT2_02.18_10">#REF!</definedName>
    <definedName name="SHCEPT2_02.18_11" localSheetId="20">#REF!</definedName>
    <definedName name="SHCEPT2_02.18_11" localSheetId="2">#REF!</definedName>
    <definedName name="SHCEPT2_02.18_11">#REF!</definedName>
    <definedName name="SHCEPT2_02.18_2" localSheetId="20">#REF!</definedName>
    <definedName name="SHCEPT2_02.18_2" localSheetId="2">#REF!</definedName>
    <definedName name="SHCEPT2_02.18_2">#REF!</definedName>
    <definedName name="SHCEPT2_02.18_3" localSheetId="20">#REF!</definedName>
    <definedName name="SHCEPT2_02.18_3" localSheetId="2">#REF!</definedName>
    <definedName name="SHCEPT2_02.18_3">#REF!</definedName>
    <definedName name="SHCEPT2_02.18_4" localSheetId="20">#REF!</definedName>
    <definedName name="SHCEPT2_02.18_4" localSheetId="2">#REF!</definedName>
    <definedName name="SHCEPT2_02.18_4">#REF!</definedName>
    <definedName name="SHCEPT2_02.18_5" localSheetId="20">#REF!</definedName>
    <definedName name="SHCEPT2_02.18_5" localSheetId="2">#REF!</definedName>
    <definedName name="SHCEPT2_02.18_5">#REF!</definedName>
    <definedName name="SHCEPT2_02.18_6" localSheetId="20">#REF!</definedName>
    <definedName name="SHCEPT2_02.18_6" localSheetId="2">#REF!</definedName>
    <definedName name="SHCEPT2_02.18_6">#REF!</definedName>
    <definedName name="SHCEPT2_02.18_9" localSheetId="20">#REF!</definedName>
    <definedName name="SHCEPT2_02.18_9" localSheetId="2">#REF!</definedName>
    <definedName name="SHCEPT2_02.18_9">#REF!</definedName>
    <definedName name="SHCEPT3_01.10_1" localSheetId="20">#REF!</definedName>
    <definedName name="SHCEPT3_01.10_1" localSheetId="2">#REF!</definedName>
    <definedName name="SHCEPT3_01.10_1">#REF!</definedName>
    <definedName name="SHCEPT3_01.10_2" localSheetId="20">#REF!</definedName>
    <definedName name="SHCEPT3_01.10_2" localSheetId="2">#REF!</definedName>
    <definedName name="SHCEPT3_01.10_2">#REF!</definedName>
    <definedName name="SHCEPT3_01.10_3" localSheetId="20">#REF!</definedName>
    <definedName name="SHCEPT3_01.10_3" localSheetId="2">#REF!</definedName>
    <definedName name="SHCEPT3_01.10_3">#REF!</definedName>
    <definedName name="SHCEPT3_01.10_4" localSheetId="20">#REF!</definedName>
    <definedName name="SHCEPT3_01.10_4" localSheetId="2">#REF!</definedName>
    <definedName name="SHCEPT3_01.10_4">#REF!</definedName>
    <definedName name="SHCEPT3_01.10_5" localSheetId="20">#REF!</definedName>
    <definedName name="SHCEPT3_01.10_5" localSheetId="2">#REF!</definedName>
    <definedName name="SHCEPT3_01.10_5">#REF!</definedName>
    <definedName name="SHCEPT3_01.10_7" localSheetId="20">#REF!</definedName>
    <definedName name="SHCEPT3_01.10_7" localSheetId="2">#REF!</definedName>
    <definedName name="SHCEPT3_01.10_7">#REF!</definedName>
    <definedName name="SHCEPT3_01.10_8" localSheetId="20">#REF!</definedName>
    <definedName name="SHCEPT3_01.10_8" localSheetId="2">#REF!</definedName>
    <definedName name="SHCEPT3_01.10_8">#REF!</definedName>
    <definedName name="SHCEPT3_02.10_1" localSheetId="20">#REF!</definedName>
    <definedName name="SHCEPT3_02.10_1" localSheetId="2">#REF!</definedName>
    <definedName name="SHCEPT3_02.10_1">#REF!</definedName>
    <definedName name="SHCEPT3_02.10_2" localSheetId="20">#REF!</definedName>
    <definedName name="SHCEPT3_02.10_2" localSheetId="2">#REF!</definedName>
    <definedName name="SHCEPT3_02.10_2">#REF!</definedName>
    <definedName name="SHCEPT3_02.10_3" localSheetId="20">#REF!</definedName>
    <definedName name="SHCEPT3_02.10_3" localSheetId="2">#REF!</definedName>
    <definedName name="SHCEPT3_02.10_3">#REF!</definedName>
    <definedName name="SHCEPT3_02.10_4" localSheetId="20">#REF!</definedName>
    <definedName name="SHCEPT3_02.10_4" localSheetId="2">#REF!</definedName>
    <definedName name="SHCEPT3_02.10_4">#REF!</definedName>
    <definedName name="SHCEPT3_02.10_5" localSheetId="20">#REF!</definedName>
    <definedName name="SHCEPT3_02.10_5" localSheetId="2">#REF!</definedName>
    <definedName name="SHCEPT3_02.10_5">#REF!</definedName>
    <definedName name="SHCEPT3_02.10_7" localSheetId="20">#REF!</definedName>
    <definedName name="SHCEPT3_02.10_7" localSheetId="2">#REF!</definedName>
    <definedName name="SHCEPT3_02.10_7">#REF!</definedName>
    <definedName name="SHCEPT3_02.10_8" localSheetId="20">#REF!</definedName>
    <definedName name="SHCEPT3_02.10_8" localSheetId="2">#REF!</definedName>
    <definedName name="SHCEPT3_02.10_8">#REF!</definedName>
    <definedName name="SHCEPT3_03.10_1" localSheetId="20">#REF!</definedName>
    <definedName name="SHCEPT3_03.10_1" localSheetId="2">#REF!</definedName>
    <definedName name="SHCEPT3_03.10_1">#REF!</definedName>
    <definedName name="SHCEPT3_03.10_2" localSheetId="20">#REF!</definedName>
    <definedName name="SHCEPT3_03.10_2" localSheetId="2">#REF!</definedName>
    <definedName name="SHCEPT3_03.10_2">#REF!</definedName>
    <definedName name="SHCEPT3_03.10_3" localSheetId="20">#REF!</definedName>
    <definedName name="SHCEPT3_03.10_3" localSheetId="2">#REF!</definedName>
    <definedName name="SHCEPT3_03.10_3">#REF!</definedName>
    <definedName name="SHCEPT3_03.10_4" localSheetId="20">#REF!</definedName>
    <definedName name="SHCEPT3_03.10_4" localSheetId="2">#REF!</definedName>
    <definedName name="SHCEPT3_03.10_4">#REF!</definedName>
    <definedName name="SHCEPT3_03.10_5" localSheetId="20">#REF!</definedName>
    <definedName name="SHCEPT3_03.10_5" localSheetId="2">#REF!</definedName>
    <definedName name="SHCEPT3_03.10_5">#REF!</definedName>
    <definedName name="SHCEPT3_03.10_7" localSheetId="20">#REF!</definedName>
    <definedName name="SHCEPT3_03.10_7" localSheetId="2">#REF!</definedName>
    <definedName name="SHCEPT3_03.10_7">#REF!</definedName>
    <definedName name="SHCEPT3_03.10_8" localSheetId="20">#REF!</definedName>
    <definedName name="SHCEPT3_03.10_8" localSheetId="2">#REF!</definedName>
    <definedName name="SHCEPT3_03.10_8">#REF!</definedName>
    <definedName name="SHCEPT3_04.10_1" localSheetId="20">#REF!</definedName>
    <definedName name="SHCEPT3_04.10_1" localSheetId="2">#REF!</definedName>
    <definedName name="SHCEPT3_04.10_1">#REF!</definedName>
    <definedName name="SHCEPT3_04.10_2" localSheetId="20">#REF!</definedName>
    <definedName name="SHCEPT3_04.10_2" localSheetId="2">#REF!</definedName>
    <definedName name="SHCEPT3_04.10_2">#REF!</definedName>
    <definedName name="SHCEPT3_04.10_3" localSheetId="20">#REF!</definedName>
    <definedName name="SHCEPT3_04.10_3" localSheetId="2">#REF!</definedName>
    <definedName name="SHCEPT3_04.10_3">#REF!</definedName>
    <definedName name="SHCEPT3_04.10_4" localSheetId="20">#REF!</definedName>
    <definedName name="SHCEPT3_04.10_4" localSheetId="2">#REF!</definedName>
    <definedName name="SHCEPT3_04.10_4">#REF!</definedName>
    <definedName name="SHCEPT3_04.10_5" localSheetId="20">#REF!</definedName>
    <definedName name="SHCEPT3_04.10_5" localSheetId="2">#REF!</definedName>
    <definedName name="SHCEPT3_04.10_5">#REF!</definedName>
    <definedName name="SHCEPT3_04.10_7" localSheetId="20">#REF!</definedName>
    <definedName name="SHCEPT3_04.10_7" localSheetId="2">#REF!</definedName>
    <definedName name="SHCEPT3_04.10_7">#REF!</definedName>
    <definedName name="SHCEPT3_04.10_8" localSheetId="20">#REF!</definedName>
    <definedName name="SHCEPT3_04.10_8" localSheetId="2">#REF!</definedName>
    <definedName name="SHCEPT3_04.10_8">#REF!</definedName>
    <definedName name="SHCEPT3_05.10_1" localSheetId="20">#REF!</definedName>
    <definedName name="SHCEPT3_05.10_1" localSheetId="2">#REF!</definedName>
    <definedName name="SHCEPT3_05.10_1">#REF!</definedName>
    <definedName name="SHCEPT3_05.10_2" localSheetId="20">#REF!</definedName>
    <definedName name="SHCEPT3_05.10_2" localSheetId="2">#REF!</definedName>
    <definedName name="SHCEPT3_05.10_2">#REF!</definedName>
    <definedName name="SHCEPT3_05.10_3" localSheetId="20">#REF!</definedName>
    <definedName name="SHCEPT3_05.10_3" localSheetId="2">#REF!</definedName>
    <definedName name="SHCEPT3_05.10_3">#REF!</definedName>
    <definedName name="SHCEPT3_05.10_4" localSheetId="20">#REF!</definedName>
    <definedName name="SHCEPT3_05.10_4" localSheetId="2">#REF!</definedName>
    <definedName name="SHCEPT3_05.10_4">#REF!</definedName>
    <definedName name="SHCEPT3_05.10_5" localSheetId="20">#REF!</definedName>
    <definedName name="SHCEPT3_05.10_5" localSheetId="2">#REF!</definedName>
    <definedName name="SHCEPT3_05.10_5">#REF!</definedName>
    <definedName name="SHCEPT3_05.10_7" localSheetId="20">#REF!</definedName>
    <definedName name="SHCEPT3_05.10_7" localSheetId="2">#REF!</definedName>
    <definedName name="SHCEPT3_05.10_7">#REF!</definedName>
    <definedName name="SHCEPT3_05.10_8" localSheetId="20">#REF!</definedName>
    <definedName name="SHCEPT3_05.10_8" localSheetId="2">#REF!</definedName>
    <definedName name="SHCEPT3_05.10_8">#REF!</definedName>
    <definedName name="SHCEPT3_06.10_1" localSheetId="20">#REF!</definedName>
    <definedName name="SHCEPT3_06.10_1" localSheetId="2">#REF!</definedName>
    <definedName name="SHCEPT3_06.10_1">#REF!</definedName>
    <definedName name="SHCEPT3_06.10_2" localSheetId="20">#REF!</definedName>
    <definedName name="SHCEPT3_06.10_2" localSheetId="2">#REF!</definedName>
    <definedName name="SHCEPT3_06.10_2">#REF!</definedName>
    <definedName name="SHCEPT3_06.10_3" localSheetId="20">#REF!</definedName>
    <definedName name="SHCEPT3_06.10_3" localSheetId="2">#REF!</definedName>
    <definedName name="SHCEPT3_06.10_3">#REF!</definedName>
    <definedName name="SHCEPT3_06.10_4" localSheetId="20">#REF!</definedName>
    <definedName name="SHCEPT3_06.10_4" localSheetId="2">#REF!</definedName>
    <definedName name="SHCEPT3_06.10_4">#REF!</definedName>
    <definedName name="SHCEPT3_06.10_5" localSheetId="20">#REF!</definedName>
    <definedName name="SHCEPT3_06.10_5" localSheetId="2">#REF!</definedName>
    <definedName name="SHCEPT3_06.10_5">#REF!</definedName>
    <definedName name="SHCEPT3_06.10_7" localSheetId="20">#REF!</definedName>
    <definedName name="SHCEPT3_06.10_7" localSheetId="2">#REF!</definedName>
    <definedName name="SHCEPT3_06.10_7">#REF!</definedName>
    <definedName name="SHCEPT3_06.10_8" localSheetId="20">#REF!</definedName>
    <definedName name="SHCEPT3_06.10_8" localSheetId="2">#REF!</definedName>
    <definedName name="SHCEPT3_06.10_8">#REF!</definedName>
    <definedName name="SHCEPT3_09.10_1" localSheetId="20">#REF!</definedName>
    <definedName name="SHCEPT3_09.10_1" localSheetId="2">#REF!</definedName>
    <definedName name="SHCEPT3_09.10_1">#REF!</definedName>
    <definedName name="SHCEPT3_09.10_2" localSheetId="20">#REF!</definedName>
    <definedName name="SHCEPT3_09.10_2" localSheetId="2">#REF!</definedName>
    <definedName name="SHCEPT3_09.10_2">#REF!</definedName>
    <definedName name="SHCEPT3_09.10_3" localSheetId="20">#REF!</definedName>
    <definedName name="SHCEPT3_09.10_3" localSheetId="2">#REF!</definedName>
    <definedName name="SHCEPT3_09.10_3">#REF!</definedName>
    <definedName name="SHCEPT3_09.10_4" localSheetId="20">#REF!</definedName>
    <definedName name="SHCEPT3_09.10_4" localSheetId="2">#REF!</definedName>
    <definedName name="SHCEPT3_09.10_4">#REF!</definedName>
    <definedName name="SHCEPT3_09.10_5" localSheetId="20">#REF!</definedName>
    <definedName name="SHCEPT3_09.10_5" localSheetId="2">#REF!</definedName>
    <definedName name="SHCEPT3_09.10_5">#REF!</definedName>
    <definedName name="SHCEPT3_09.10_7" localSheetId="20">#REF!</definedName>
    <definedName name="SHCEPT3_09.10_7" localSheetId="2">#REF!</definedName>
    <definedName name="SHCEPT3_09.10_7">#REF!</definedName>
    <definedName name="SHCEPT3_09.10_8" localSheetId="20">#REF!</definedName>
    <definedName name="SHCEPT3_09.10_8" localSheetId="2">#REF!</definedName>
    <definedName name="SHCEPT3_09.10_8">#REF!</definedName>
    <definedName name="SHP" localSheetId="20">#REF!</definedName>
    <definedName name="SHP" localSheetId="1">'[10]Mini-MedStudent'!$A$104:$AL$131</definedName>
    <definedName name="SHP">#REF!</definedName>
    <definedName name="StatePrem" localSheetId="20">#REF!</definedName>
    <definedName name="StatePrem" localSheetId="2">#REF!</definedName>
    <definedName name="StatePrem">#REF!</definedName>
    <definedName name="SynergyData" localSheetId="20">#REF!</definedName>
    <definedName name="SynergyData" localSheetId="2">#REF!</definedName>
    <definedName name="SynergyData">#REF!</definedName>
    <definedName name="teqwrt" localSheetId="5" hidden="1">{#N/A,#N/A,FALSE,"By State";#N/A,#N/A,FALSE,"Ohio";#N/A,#N/A,FALSE,"Indiana";#N/A,#N/A,FALSE,"Kentucky";#N/A,#N/A,FALSE,"House";#N/A,#N/A,FALSE,"Other";#N/A,#N/A,FALSE,"TX Assumed";#N/A,#N/A,FALSE,"Grand Total"}</definedName>
    <definedName name="teqwrt" localSheetId="6" hidden="1">{#N/A,#N/A,FALSE,"By State";#N/A,#N/A,FALSE,"Ohio";#N/A,#N/A,FALSE,"Indiana";#N/A,#N/A,FALSE,"Kentucky";#N/A,#N/A,FALSE,"House";#N/A,#N/A,FALSE,"Other";#N/A,#N/A,FALSE,"TX Assumed";#N/A,#N/A,FALSE,"Grand Total"}</definedName>
    <definedName name="teqwrt" localSheetId="7" hidden="1">{#N/A,#N/A,FALSE,"By State";#N/A,#N/A,FALSE,"Ohio";#N/A,#N/A,FALSE,"Indiana";#N/A,#N/A,FALSE,"Kentucky";#N/A,#N/A,FALSE,"House";#N/A,#N/A,FALSE,"Other";#N/A,#N/A,FALSE,"TX Assumed";#N/A,#N/A,FALSE,"Grand Total"}</definedName>
    <definedName name="teqwrt" localSheetId="8" hidden="1">{#N/A,#N/A,FALSE,"By State";#N/A,#N/A,FALSE,"Ohio";#N/A,#N/A,FALSE,"Indiana";#N/A,#N/A,FALSE,"Kentucky";#N/A,#N/A,FALSE,"House";#N/A,#N/A,FALSE,"Other";#N/A,#N/A,FALSE,"TX Assumed";#N/A,#N/A,FALSE,"Grand Total"}</definedName>
    <definedName name="teqwrt" localSheetId="11" hidden="1">{#N/A,#N/A,FALSE,"By State";#N/A,#N/A,FALSE,"Ohio";#N/A,#N/A,FALSE,"Indiana";#N/A,#N/A,FALSE,"Kentucky";#N/A,#N/A,FALSE,"House";#N/A,#N/A,FALSE,"Other";#N/A,#N/A,FALSE,"TX Assumed";#N/A,#N/A,FALSE,"Grand Total"}</definedName>
    <definedName name="teqwrt" localSheetId="12" hidden="1">{#N/A,#N/A,FALSE,"By State";#N/A,#N/A,FALSE,"Ohio";#N/A,#N/A,FALSE,"Indiana";#N/A,#N/A,FALSE,"Kentucky";#N/A,#N/A,FALSE,"House";#N/A,#N/A,FALSE,"Other";#N/A,#N/A,FALSE,"TX Assumed";#N/A,#N/A,FALSE,"Grand Total"}</definedName>
    <definedName name="teqwrt" localSheetId="14" hidden="1">{#N/A,#N/A,FALSE,"By State";#N/A,#N/A,FALSE,"Ohio";#N/A,#N/A,FALSE,"Indiana";#N/A,#N/A,FALSE,"Kentucky";#N/A,#N/A,FALSE,"House";#N/A,#N/A,FALSE,"Other";#N/A,#N/A,FALSE,"TX Assumed";#N/A,#N/A,FALSE,"Grand Total"}</definedName>
    <definedName name="teqwrt" localSheetId="15" hidden="1">{#N/A,#N/A,FALSE,"By State";#N/A,#N/A,FALSE,"Ohio";#N/A,#N/A,FALSE,"Indiana";#N/A,#N/A,FALSE,"Kentucky";#N/A,#N/A,FALSE,"House";#N/A,#N/A,FALSE,"Other";#N/A,#N/A,FALSE,"TX Assumed";#N/A,#N/A,FALSE,"Grand Total"}</definedName>
    <definedName name="teqwrt" localSheetId="16" hidden="1">{#N/A,#N/A,FALSE,"By State";#N/A,#N/A,FALSE,"Ohio";#N/A,#N/A,FALSE,"Indiana";#N/A,#N/A,FALSE,"Kentucky";#N/A,#N/A,FALSE,"House";#N/A,#N/A,FALSE,"Other";#N/A,#N/A,FALSE,"TX Assumed";#N/A,#N/A,FALSE,"Grand Total"}</definedName>
    <definedName name="teqwrt" localSheetId="17" hidden="1">{#N/A,#N/A,FALSE,"By State";#N/A,#N/A,FALSE,"Ohio";#N/A,#N/A,FALSE,"Indiana";#N/A,#N/A,FALSE,"Kentucky";#N/A,#N/A,FALSE,"House";#N/A,#N/A,FALSE,"Other";#N/A,#N/A,FALSE,"TX Assumed";#N/A,#N/A,FALSE,"Grand Total"}</definedName>
    <definedName name="teqwrt" localSheetId="19" hidden="1">{#N/A,#N/A,FALSE,"By State";#N/A,#N/A,FALSE,"Ohio";#N/A,#N/A,FALSE,"Indiana";#N/A,#N/A,FALSE,"Kentucky";#N/A,#N/A,FALSE,"House";#N/A,#N/A,FALSE,"Other";#N/A,#N/A,FALSE,"TX Assumed";#N/A,#N/A,FALSE,"Grand Total"}</definedName>
    <definedName name="teqwrt" localSheetId="20" hidden="1">{#N/A,#N/A,FALSE,"By State";#N/A,#N/A,FALSE,"Ohio";#N/A,#N/A,FALSE,"Indiana";#N/A,#N/A,FALSE,"Kentucky";#N/A,#N/A,FALSE,"House";#N/A,#N/A,FALSE,"Other";#N/A,#N/A,FALSE,"TX Assumed";#N/A,#N/A,FALSE,"Grand Total"}</definedName>
    <definedName name="teqwrt" localSheetId="21" hidden="1">{#N/A,#N/A,FALSE,"By State";#N/A,#N/A,FALSE,"Ohio";#N/A,#N/A,FALSE,"Indiana";#N/A,#N/A,FALSE,"Kentucky";#N/A,#N/A,FALSE,"House";#N/A,#N/A,FALSE,"Other";#N/A,#N/A,FALSE,"TX Assumed";#N/A,#N/A,FALSE,"Grand Total"}</definedName>
    <definedName name="teqwrt" localSheetId="22" hidden="1">{#N/A,#N/A,FALSE,"By State";#N/A,#N/A,FALSE,"Ohio";#N/A,#N/A,FALSE,"Indiana";#N/A,#N/A,FALSE,"Kentucky";#N/A,#N/A,FALSE,"House";#N/A,#N/A,FALSE,"Other";#N/A,#N/A,FALSE,"TX Assumed";#N/A,#N/A,FALSE,"Grand Total"}</definedName>
    <definedName name="teqwrt" localSheetId="23" hidden="1">{#N/A,#N/A,FALSE,"By State";#N/A,#N/A,FALSE,"Ohio";#N/A,#N/A,FALSE,"Indiana";#N/A,#N/A,FALSE,"Kentucky";#N/A,#N/A,FALSE,"House";#N/A,#N/A,FALSE,"Other";#N/A,#N/A,FALSE,"TX Assumed";#N/A,#N/A,FALSE,"Grand Total"}</definedName>
    <definedName name="teqwrt" localSheetId="25" hidden="1">{#N/A,#N/A,FALSE,"By State";#N/A,#N/A,FALSE,"Ohio";#N/A,#N/A,FALSE,"Indiana";#N/A,#N/A,FALSE,"Kentucky";#N/A,#N/A,FALSE,"House";#N/A,#N/A,FALSE,"Other";#N/A,#N/A,FALSE,"TX Assumed";#N/A,#N/A,FALSE,"Grand Total"}</definedName>
    <definedName name="teqwrt" localSheetId="26" hidden="1">{#N/A,#N/A,FALSE,"By State";#N/A,#N/A,FALSE,"Ohio";#N/A,#N/A,FALSE,"Indiana";#N/A,#N/A,FALSE,"Kentucky";#N/A,#N/A,FALSE,"House";#N/A,#N/A,FALSE,"Other";#N/A,#N/A,FALSE,"TX Assumed";#N/A,#N/A,FALSE,"Grand Total"}</definedName>
    <definedName name="teqwrt" localSheetId="27" hidden="1">{#N/A,#N/A,FALSE,"By State";#N/A,#N/A,FALSE,"Ohio";#N/A,#N/A,FALSE,"Indiana";#N/A,#N/A,FALSE,"Kentucky";#N/A,#N/A,FALSE,"House";#N/A,#N/A,FALSE,"Other";#N/A,#N/A,FALSE,"TX Assumed";#N/A,#N/A,FALSE,"Grand Total"}</definedName>
    <definedName name="teqwrt" localSheetId="0" hidden="1">{#N/A,#N/A,FALSE,"By State";#N/A,#N/A,FALSE,"Ohio";#N/A,#N/A,FALSE,"Indiana";#N/A,#N/A,FALSE,"Kentucky";#N/A,#N/A,FALSE,"House";#N/A,#N/A,FALSE,"Other";#N/A,#N/A,FALSE,"TX Assumed";#N/A,#N/A,FALSE,"Grand Total"}</definedName>
    <definedName name="teqwrt" localSheetId="1" hidden="1">{#N/A,#N/A,FALSE,"By State";#N/A,#N/A,FALSE,"Ohio";#N/A,#N/A,FALSE,"Indiana";#N/A,#N/A,FALSE,"Kentucky";#N/A,#N/A,FALSE,"House";#N/A,#N/A,FALSE,"Other";#N/A,#N/A,FALSE,"TX Assumed";#N/A,#N/A,FALSE,"Grand Total"}</definedName>
    <definedName name="teqwrt" localSheetId="3" hidden="1">{#N/A,#N/A,FALSE,"By State";#N/A,#N/A,FALSE,"Ohio";#N/A,#N/A,FALSE,"Indiana";#N/A,#N/A,FALSE,"Kentucky";#N/A,#N/A,FALSE,"House";#N/A,#N/A,FALSE,"Other";#N/A,#N/A,FALSE,"TX Assumed";#N/A,#N/A,FALSE,"Grand Total"}</definedName>
    <definedName name="teqwrt" localSheetId="2" hidden="1">{#N/A,#N/A,FALSE,"By State";#N/A,#N/A,FALSE,"Ohio";#N/A,#N/A,FALSE,"Indiana";#N/A,#N/A,FALSE,"Kentucky";#N/A,#N/A,FALSE,"House";#N/A,#N/A,FALSE,"Other";#N/A,#N/A,FALSE,"TX Assumed";#N/A,#N/A,FALSE,"Grand Total"}</definedName>
    <definedName name="teqwrt" hidden="1">{#N/A,#N/A,FALSE,"By State";#N/A,#N/A,FALSE,"Ohio";#N/A,#N/A,FALSE,"Indiana";#N/A,#N/A,FALSE,"Kentucky";#N/A,#N/A,FALSE,"House";#N/A,#N/A,FALSE,"Other";#N/A,#N/A,FALSE,"TX Assumed";#N/A,#N/A,FALSE,"Grand Total"}</definedName>
    <definedName name="TerminationTypes" localSheetId="20">#REF!</definedName>
    <definedName name="TerminationTypes" localSheetId="1">'[17]Type-Codes and hierarchy'!$A$2:$A$21</definedName>
    <definedName name="TerminationTypes">#REF!</definedName>
    <definedName name="test" localSheetId="5" hidden="1">{#N/A,#N/A,FALSE,"Combined";#N/A,#N/A,FALSE,"Texas";#N/A,#N/A,FALSE,"Excl_Texas"}</definedName>
    <definedName name="test" localSheetId="6" hidden="1">{#N/A,#N/A,FALSE,"Combined";#N/A,#N/A,FALSE,"Texas";#N/A,#N/A,FALSE,"Excl_Texas"}</definedName>
    <definedName name="test" localSheetId="7" hidden="1">{#N/A,#N/A,FALSE,"Combined";#N/A,#N/A,FALSE,"Texas";#N/A,#N/A,FALSE,"Excl_Texas"}</definedName>
    <definedName name="test" localSheetId="8" hidden="1">{#N/A,#N/A,FALSE,"Combined";#N/A,#N/A,FALSE,"Texas";#N/A,#N/A,FALSE,"Excl_Texas"}</definedName>
    <definedName name="test" localSheetId="11" hidden="1">{#N/A,#N/A,FALSE,"Combined";#N/A,#N/A,FALSE,"Texas";#N/A,#N/A,FALSE,"Excl_Texas"}</definedName>
    <definedName name="test" localSheetId="12" hidden="1">{#N/A,#N/A,FALSE,"Combined";#N/A,#N/A,FALSE,"Texas";#N/A,#N/A,FALSE,"Excl_Texas"}</definedName>
    <definedName name="test" localSheetId="14" hidden="1">{#N/A,#N/A,FALSE,"Combined";#N/A,#N/A,FALSE,"Texas";#N/A,#N/A,FALSE,"Excl_Texas"}</definedName>
    <definedName name="test" localSheetId="15" hidden="1">{#N/A,#N/A,FALSE,"Combined";#N/A,#N/A,FALSE,"Texas";#N/A,#N/A,FALSE,"Excl_Texas"}</definedName>
    <definedName name="test" localSheetId="16" hidden="1">{#N/A,#N/A,FALSE,"Combined";#N/A,#N/A,FALSE,"Texas";#N/A,#N/A,FALSE,"Excl_Texas"}</definedName>
    <definedName name="test" localSheetId="17" hidden="1">{#N/A,#N/A,FALSE,"Combined";#N/A,#N/A,FALSE,"Texas";#N/A,#N/A,FALSE,"Excl_Texas"}</definedName>
    <definedName name="test" localSheetId="19" hidden="1">{#N/A,#N/A,FALSE,"Combined";#N/A,#N/A,FALSE,"Texas";#N/A,#N/A,FALSE,"Excl_Texas"}</definedName>
    <definedName name="test" localSheetId="20" hidden="1">{#N/A,#N/A,FALSE,"Combined";#N/A,#N/A,FALSE,"Texas";#N/A,#N/A,FALSE,"Excl_Texas"}</definedName>
    <definedName name="test" localSheetId="21" hidden="1">{#N/A,#N/A,FALSE,"Combined";#N/A,#N/A,FALSE,"Texas";#N/A,#N/A,FALSE,"Excl_Texas"}</definedName>
    <definedName name="test" localSheetId="22" hidden="1">{#N/A,#N/A,FALSE,"Combined";#N/A,#N/A,FALSE,"Texas";#N/A,#N/A,FALSE,"Excl_Texas"}</definedName>
    <definedName name="test" localSheetId="23" hidden="1">{#N/A,#N/A,FALSE,"Combined";#N/A,#N/A,FALSE,"Texas";#N/A,#N/A,FALSE,"Excl_Texas"}</definedName>
    <definedName name="test" localSheetId="25" hidden="1">{#N/A,#N/A,FALSE,"Combined";#N/A,#N/A,FALSE,"Texas";#N/A,#N/A,FALSE,"Excl_Texas"}</definedName>
    <definedName name="test" localSheetId="26" hidden="1">{#N/A,#N/A,FALSE,"Combined";#N/A,#N/A,FALSE,"Texas";#N/A,#N/A,FALSE,"Excl_Texas"}</definedName>
    <definedName name="test" localSheetId="27" hidden="1">{#N/A,#N/A,FALSE,"Combined";#N/A,#N/A,FALSE,"Texas";#N/A,#N/A,FALSE,"Excl_Texas"}</definedName>
    <definedName name="test" localSheetId="0" hidden="1">{#N/A,#N/A,FALSE,"Combined";#N/A,#N/A,FALSE,"Texas";#N/A,#N/A,FALSE,"Excl_Texas"}</definedName>
    <definedName name="test" localSheetId="1" hidden="1">{#N/A,#N/A,FALSE,"Combined";#N/A,#N/A,FALSE,"Texas";#N/A,#N/A,FALSE,"Excl_Texas"}</definedName>
    <definedName name="test" localSheetId="3" hidden="1">{#N/A,#N/A,FALSE,"Combined";#N/A,#N/A,FALSE,"Texas";#N/A,#N/A,FALSE,"Excl_Texas"}</definedName>
    <definedName name="test" localSheetId="2" hidden="1">{#N/A,#N/A,FALSE,"Combined";#N/A,#N/A,FALSE,"Texas";#N/A,#N/A,FALSE,"Excl_Texas"}</definedName>
    <definedName name="test" hidden="1">{#N/A,#N/A,FALSE,"Combined";#N/A,#N/A,FALSE,"Texas";#N/A,#N/A,FALSE,"Excl_Texas"}</definedName>
    <definedName name="tier4" localSheetId="5" hidden="1">{#N/A,#N/A,TRUE,"1996";#N/A,#N/A,TRUE,"1997";#N/A,#N/A,TRUE,"1998";#N/A,#N/A,TRUE,"1999";#N/A,#N/A,TRUE,"2000"}</definedName>
    <definedName name="tier4" localSheetId="6" hidden="1">{#N/A,#N/A,TRUE,"1996";#N/A,#N/A,TRUE,"1997";#N/A,#N/A,TRUE,"1998";#N/A,#N/A,TRUE,"1999";#N/A,#N/A,TRUE,"2000"}</definedName>
    <definedName name="tier4" localSheetId="7" hidden="1">{#N/A,#N/A,TRUE,"1996";#N/A,#N/A,TRUE,"1997";#N/A,#N/A,TRUE,"1998";#N/A,#N/A,TRUE,"1999";#N/A,#N/A,TRUE,"2000"}</definedName>
    <definedName name="tier4" localSheetId="8" hidden="1">{#N/A,#N/A,TRUE,"1996";#N/A,#N/A,TRUE,"1997";#N/A,#N/A,TRUE,"1998";#N/A,#N/A,TRUE,"1999";#N/A,#N/A,TRUE,"2000"}</definedName>
    <definedName name="tier4" localSheetId="11" hidden="1">{#N/A,#N/A,TRUE,"1996";#N/A,#N/A,TRUE,"1997";#N/A,#N/A,TRUE,"1998";#N/A,#N/A,TRUE,"1999";#N/A,#N/A,TRUE,"2000"}</definedName>
    <definedName name="tier4" localSheetId="12" hidden="1">{#N/A,#N/A,TRUE,"1996";#N/A,#N/A,TRUE,"1997";#N/A,#N/A,TRUE,"1998";#N/A,#N/A,TRUE,"1999";#N/A,#N/A,TRUE,"2000"}</definedName>
    <definedName name="tier4" localSheetId="14" hidden="1">{#N/A,#N/A,TRUE,"1996";#N/A,#N/A,TRUE,"1997";#N/A,#N/A,TRUE,"1998";#N/A,#N/A,TRUE,"1999";#N/A,#N/A,TRUE,"2000"}</definedName>
    <definedName name="tier4" localSheetId="15" hidden="1">{#N/A,#N/A,TRUE,"1996";#N/A,#N/A,TRUE,"1997";#N/A,#N/A,TRUE,"1998";#N/A,#N/A,TRUE,"1999";#N/A,#N/A,TRUE,"2000"}</definedName>
    <definedName name="tier4" localSheetId="16" hidden="1">{#N/A,#N/A,TRUE,"1996";#N/A,#N/A,TRUE,"1997";#N/A,#N/A,TRUE,"1998";#N/A,#N/A,TRUE,"1999";#N/A,#N/A,TRUE,"2000"}</definedName>
    <definedName name="tier4" localSheetId="17" hidden="1">{#N/A,#N/A,TRUE,"1996";#N/A,#N/A,TRUE,"1997";#N/A,#N/A,TRUE,"1998";#N/A,#N/A,TRUE,"1999";#N/A,#N/A,TRUE,"2000"}</definedName>
    <definedName name="tier4" localSheetId="19" hidden="1">{#N/A,#N/A,TRUE,"1996";#N/A,#N/A,TRUE,"1997";#N/A,#N/A,TRUE,"1998";#N/A,#N/A,TRUE,"1999";#N/A,#N/A,TRUE,"2000"}</definedName>
    <definedName name="tier4" localSheetId="20" hidden="1">{#N/A,#N/A,TRUE,"1996";#N/A,#N/A,TRUE,"1997";#N/A,#N/A,TRUE,"1998";#N/A,#N/A,TRUE,"1999";#N/A,#N/A,TRUE,"2000"}</definedName>
    <definedName name="tier4" localSheetId="21" hidden="1">{#N/A,#N/A,TRUE,"1996";#N/A,#N/A,TRUE,"1997";#N/A,#N/A,TRUE,"1998";#N/A,#N/A,TRUE,"1999";#N/A,#N/A,TRUE,"2000"}</definedName>
    <definedName name="tier4" localSheetId="22" hidden="1">{#N/A,#N/A,TRUE,"1996";#N/A,#N/A,TRUE,"1997";#N/A,#N/A,TRUE,"1998";#N/A,#N/A,TRUE,"1999";#N/A,#N/A,TRUE,"2000"}</definedName>
    <definedName name="tier4" localSheetId="23" hidden="1">{#N/A,#N/A,TRUE,"1996";#N/A,#N/A,TRUE,"1997";#N/A,#N/A,TRUE,"1998";#N/A,#N/A,TRUE,"1999";#N/A,#N/A,TRUE,"2000"}</definedName>
    <definedName name="tier4" localSheetId="25" hidden="1">{#N/A,#N/A,TRUE,"1996";#N/A,#N/A,TRUE,"1997";#N/A,#N/A,TRUE,"1998";#N/A,#N/A,TRUE,"1999";#N/A,#N/A,TRUE,"2000"}</definedName>
    <definedName name="tier4" localSheetId="26" hidden="1">{#N/A,#N/A,TRUE,"1996";#N/A,#N/A,TRUE,"1997";#N/A,#N/A,TRUE,"1998";#N/A,#N/A,TRUE,"1999";#N/A,#N/A,TRUE,"2000"}</definedName>
    <definedName name="tier4" localSheetId="27" hidden="1">{#N/A,#N/A,TRUE,"1996";#N/A,#N/A,TRUE,"1997";#N/A,#N/A,TRUE,"1998";#N/A,#N/A,TRUE,"1999";#N/A,#N/A,TRUE,"2000"}</definedName>
    <definedName name="tier4" localSheetId="0" hidden="1">{#N/A,#N/A,TRUE,"1996";#N/A,#N/A,TRUE,"1997";#N/A,#N/A,TRUE,"1998";#N/A,#N/A,TRUE,"1999";#N/A,#N/A,TRUE,"2000"}</definedName>
    <definedName name="tier4" localSheetId="1" hidden="1">{#N/A,#N/A,TRUE,"1996";#N/A,#N/A,TRUE,"1997";#N/A,#N/A,TRUE,"1998";#N/A,#N/A,TRUE,"1999";#N/A,#N/A,TRUE,"2000"}</definedName>
    <definedName name="tier4" localSheetId="3" hidden="1">{#N/A,#N/A,TRUE,"1996";#N/A,#N/A,TRUE,"1997";#N/A,#N/A,TRUE,"1998";#N/A,#N/A,TRUE,"1999";#N/A,#N/A,TRUE,"2000"}</definedName>
    <definedName name="tier4" localSheetId="2" hidden="1">{#N/A,#N/A,TRUE,"1996";#N/A,#N/A,TRUE,"1997";#N/A,#N/A,TRUE,"1998";#N/A,#N/A,TRUE,"1999";#N/A,#N/A,TRUE,"2000"}</definedName>
    <definedName name="tier4" hidden="1">{#N/A,#N/A,TRUE,"1996";#N/A,#N/A,TRUE,"1997";#N/A,#N/A,TRUE,"1998";#N/A,#N/A,TRUE,"1999";#N/A,#N/A,TRUE,"2000"}</definedName>
    <definedName name="tryio" localSheetId="5" hidden="1">{#N/A,#N/A,FALSE,"Consolidated";"Full RML",#N/A,FALSE,"RML";#N/A,#N/A,FALSE,"Cal";"Rpt Indiana",#N/A,FALSE,"Indiana";"Rpt Texas",#N/A,FALSE,"Texas";"Full Core",#N/A,FALSE,"Excl_Texas"}</definedName>
    <definedName name="tryio" localSheetId="6" hidden="1">{#N/A,#N/A,FALSE,"Consolidated";"Full RML",#N/A,FALSE,"RML";#N/A,#N/A,FALSE,"Cal";"Rpt Indiana",#N/A,FALSE,"Indiana";"Rpt Texas",#N/A,FALSE,"Texas";"Full Core",#N/A,FALSE,"Excl_Texas"}</definedName>
    <definedName name="tryio" localSheetId="7" hidden="1">{#N/A,#N/A,FALSE,"Consolidated";"Full RML",#N/A,FALSE,"RML";#N/A,#N/A,FALSE,"Cal";"Rpt Indiana",#N/A,FALSE,"Indiana";"Rpt Texas",#N/A,FALSE,"Texas";"Full Core",#N/A,FALSE,"Excl_Texas"}</definedName>
    <definedName name="tryio" localSheetId="8" hidden="1">{#N/A,#N/A,FALSE,"Consolidated";"Full RML",#N/A,FALSE,"RML";#N/A,#N/A,FALSE,"Cal";"Rpt Indiana",#N/A,FALSE,"Indiana";"Rpt Texas",#N/A,FALSE,"Texas";"Full Core",#N/A,FALSE,"Excl_Texas"}</definedName>
    <definedName name="tryio" localSheetId="11" hidden="1">{#N/A,#N/A,FALSE,"Consolidated";"Full RML",#N/A,FALSE,"RML";#N/A,#N/A,FALSE,"Cal";"Rpt Indiana",#N/A,FALSE,"Indiana";"Rpt Texas",#N/A,FALSE,"Texas";"Full Core",#N/A,FALSE,"Excl_Texas"}</definedName>
    <definedName name="tryio" localSheetId="12" hidden="1">{#N/A,#N/A,FALSE,"Consolidated";"Full RML",#N/A,FALSE,"RML";#N/A,#N/A,FALSE,"Cal";"Rpt Indiana",#N/A,FALSE,"Indiana";"Rpt Texas",#N/A,FALSE,"Texas";"Full Core",#N/A,FALSE,"Excl_Texas"}</definedName>
    <definedName name="tryio" localSheetId="14" hidden="1">{#N/A,#N/A,FALSE,"Consolidated";"Full RML",#N/A,FALSE,"RML";#N/A,#N/A,FALSE,"Cal";"Rpt Indiana",#N/A,FALSE,"Indiana";"Rpt Texas",#N/A,FALSE,"Texas";"Full Core",#N/A,FALSE,"Excl_Texas"}</definedName>
    <definedName name="tryio" localSheetId="15" hidden="1">{#N/A,#N/A,FALSE,"Consolidated";"Full RML",#N/A,FALSE,"RML";#N/A,#N/A,FALSE,"Cal";"Rpt Indiana",#N/A,FALSE,"Indiana";"Rpt Texas",#N/A,FALSE,"Texas";"Full Core",#N/A,FALSE,"Excl_Texas"}</definedName>
    <definedName name="tryio" localSheetId="16" hidden="1">{#N/A,#N/A,FALSE,"Consolidated";"Full RML",#N/A,FALSE,"RML";#N/A,#N/A,FALSE,"Cal";"Rpt Indiana",#N/A,FALSE,"Indiana";"Rpt Texas",#N/A,FALSE,"Texas";"Full Core",#N/A,FALSE,"Excl_Texas"}</definedName>
    <definedName name="tryio" localSheetId="17" hidden="1">{#N/A,#N/A,FALSE,"Consolidated";"Full RML",#N/A,FALSE,"RML";#N/A,#N/A,FALSE,"Cal";"Rpt Indiana",#N/A,FALSE,"Indiana";"Rpt Texas",#N/A,FALSE,"Texas";"Full Core",#N/A,FALSE,"Excl_Texas"}</definedName>
    <definedName name="tryio" localSheetId="19" hidden="1">{#N/A,#N/A,FALSE,"Consolidated";"Full RML",#N/A,FALSE,"RML";#N/A,#N/A,FALSE,"Cal";"Rpt Indiana",#N/A,FALSE,"Indiana";"Rpt Texas",#N/A,FALSE,"Texas";"Full Core",#N/A,FALSE,"Excl_Texas"}</definedName>
    <definedName name="tryio" localSheetId="20" hidden="1">{#N/A,#N/A,FALSE,"Consolidated";"Full RML",#N/A,FALSE,"RML";#N/A,#N/A,FALSE,"Cal";"Rpt Indiana",#N/A,FALSE,"Indiana";"Rpt Texas",#N/A,FALSE,"Texas";"Full Core",#N/A,FALSE,"Excl_Texas"}</definedName>
    <definedName name="tryio" localSheetId="21" hidden="1">{#N/A,#N/A,FALSE,"Consolidated";"Full RML",#N/A,FALSE,"RML";#N/A,#N/A,FALSE,"Cal";"Rpt Indiana",#N/A,FALSE,"Indiana";"Rpt Texas",#N/A,FALSE,"Texas";"Full Core",#N/A,FALSE,"Excl_Texas"}</definedName>
    <definedName name="tryio" localSheetId="22" hidden="1">{#N/A,#N/A,FALSE,"Consolidated";"Full RML",#N/A,FALSE,"RML";#N/A,#N/A,FALSE,"Cal";"Rpt Indiana",#N/A,FALSE,"Indiana";"Rpt Texas",#N/A,FALSE,"Texas";"Full Core",#N/A,FALSE,"Excl_Texas"}</definedName>
    <definedName name="tryio" localSheetId="23" hidden="1">{#N/A,#N/A,FALSE,"Consolidated";"Full RML",#N/A,FALSE,"RML";#N/A,#N/A,FALSE,"Cal";"Rpt Indiana",#N/A,FALSE,"Indiana";"Rpt Texas",#N/A,FALSE,"Texas";"Full Core",#N/A,FALSE,"Excl_Texas"}</definedName>
    <definedName name="tryio" localSheetId="25" hidden="1">{#N/A,#N/A,FALSE,"Consolidated";"Full RML",#N/A,FALSE,"RML";#N/A,#N/A,FALSE,"Cal";"Rpt Indiana",#N/A,FALSE,"Indiana";"Rpt Texas",#N/A,FALSE,"Texas";"Full Core",#N/A,FALSE,"Excl_Texas"}</definedName>
    <definedName name="tryio" localSheetId="26" hidden="1">{#N/A,#N/A,FALSE,"Consolidated";"Full RML",#N/A,FALSE,"RML";#N/A,#N/A,FALSE,"Cal";"Rpt Indiana",#N/A,FALSE,"Indiana";"Rpt Texas",#N/A,FALSE,"Texas";"Full Core",#N/A,FALSE,"Excl_Texas"}</definedName>
    <definedName name="tryio" localSheetId="27" hidden="1">{#N/A,#N/A,FALSE,"Consolidated";"Full RML",#N/A,FALSE,"RML";#N/A,#N/A,FALSE,"Cal";"Rpt Indiana",#N/A,FALSE,"Indiana";"Rpt Texas",#N/A,FALSE,"Texas";"Full Core",#N/A,FALSE,"Excl_Texas"}</definedName>
    <definedName name="tryio" localSheetId="0" hidden="1">{#N/A,#N/A,FALSE,"Consolidated";"Full RML",#N/A,FALSE,"RML";#N/A,#N/A,FALSE,"Cal";"Rpt Indiana",#N/A,FALSE,"Indiana";"Rpt Texas",#N/A,FALSE,"Texas";"Full Core",#N/A,FALSE,"Excl_Texas"}</definedName>
    <definedName name="tryio" localSheetId="1" hidden="1">{#N/A,#N/A,FALSE,"Consolidated";"Full RML",#N/A,FALSE,"RML";#N/A,#N/A,FALSE,"Cal";"Rpt Indiana",#N/A,FALSE,"Indiana";"Rpt Texas",#N/A,FALSE,"Texas";"Full Core",#N/A,FALSE,"Excl_Texas"}</definedName>
    <definedName name="tryio" localSheetId="3" hidden="1">{#N/A,#N/A,FALSE,"Consolidated";"Full RML",#N/A,FALSE,"RML";#N/A,#N/A,FALSE,"Cal";"Rpt Indiana",#N/A,FALSE,"Indiana";"Rpt Texas",#N/A,FALSE,"Texas";"Full Core",#N/A,FALSE,"Excl_Texas"}</definedName>
    <definedName name="tryio" localSheetId="2" hidden="1">{#N/A,#N/A,FALSE,"Consolidated";"Full RML",#N/A,FALSE,"RML";#N/A,#N/A,FALSE,"Cal";"Rpt Indiana",#N/A,FALSE,"Indiana";"Rpt Texas",#N/A,FALSE,"Texas";"Full Core",#N/A,FALSE,"Excl_Texas"}</definedName>
    <definedName name="tryio" hidden="1">{#N/A,#N/A,FALSE,"Consolidated";"Full RML",#N/A,FALSE,"RML";#N/A,#N/A,FALSE,"Cal";"Rpt Indiana",#N/A,FALSE,"Indiana";"Rpt Texas",#N/A,FALSE,"Texas";"Full Core",#N/A,FALSE,"Excl_Texas"}</definedName>
    <definedName name="tyi"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1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1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1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2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2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localSheetId="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ii" localSheetId="5"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6"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7"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8"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11"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12"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14"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15"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16"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17"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19"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20"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21"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22"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23"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25"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26"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27"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0"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1"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3"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localSheetId="2"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iii"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ut" localSheetId="5" hidden="1">{#N/A,#N/A,FALSE,"Cal"}</definedName>
    <definedName name="tyut" localSheetId="6" hidden="1">{#N/A,#N/A,FALSE,"Cal"}</definedName>
    <definedName name="tyut" localSheetId="7" hidden="1">{#N/A,#N/A,FALSE,"Cal"}</definedName>
    <definedName name="tyut" localSheetId="8" hidden="1">{#N/A,#N/A,FALSE,"Cal"}</definedName>
    <definedName name="tyut" localSheetId="11" hidden="1">{#N/A,#N/A,FALSE,"Cal"}</definedName>
    <definedName name="tyut" localSheetId="12" hidden="1">{#N/A,#N/A,FALSE,"Cal"}</definedName>
    <definedName name="tyut" localSheetId="14" hidden="1">{#N/A,#N/A,FALSE,"Cal"}</definedName>
    <definedName name="tyut" localSheetId="15" hidden="1">{#N/A,#N/A,FALSE,"Cal"}</definedName>
    <definedName name="tyut" localSheetId="16" hidden="1">{#N/A,#N/A,FALSE,"Cal"}</definedName>
    <definedName name="tyut" localSheetId="17" hidden="1">{#N/A,#N/A,FALSE,"Cal"}</definedName>
    <definedName name="tyut" localSheetId="19" hidden="1">{#N/A,#N/A,FALSE,"Cal"}</definedName>
    <definedName name="tyut" localSheetId="20" hidden="1">{#N/A,#N/A,FALSE,"Cal"}</definedName>
    <definedName name="tyut" localSheetId="21" hidden="1">{#N/A,#N/A,FALSE,"Cal"}</definedName>
    <definedName name="tyut" localSheetId="22" hidden="1">{#N/A,#N/A,FALSE,"Cal"}</definedName>
    <definedName name="tyut" localSheetId="23" hidden="1">{#N/A,#N/A,FALSE,"Cal"}</definedName>
    <definedName name="tyut" localSheetId="25" hidden="1">{#N/A,#N/A,FALSE,"Cal"}</definedName>
    <definedName name="tyut" localSheetId="26" hidden="1">{#N/A,#N/A,FALSE,"Cal"}</definedName>
    <definedName name="tyut" localSheetId="27" hidden="1">{#N/A,#N/A,FALSE,"Cal"}</definedName>
    <definedName name="tyut" localSheetId="0" hidden="1">{#N/A,#N/A,FALSE,"Cal"}</definedName>
    <definedName name="tyut" localSheetId="1" hidden="1">{#N/A,#N/A,FALSE,"Cal"}</definedName>
    <definedName name="tyut" localSheetId="3" hidden="1">{#N/A,#N/A,FALSE,"Cal"}</definedName>
    <definedName name="tyut" localSheetId="2" hidden="1">{#N/A,#N/A,FALSE,"Cal"}</definedName>
    <definedName name="tyut" hidden="1">{#N/A,#N/A,FALSE,"Cal"}</definedName>
    <definedName name="UseShockAdjustedData" localSheetId="20">#REF!</definedName>
    <definedName name="UseShockAdjustedData" localSheetId="1">[3]MacroVars!$H$17</definedName>
    <definedName name="UseShockAdjustedData">#REF!</definedName>
    <definedName name="uw"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1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1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1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2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2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localSheetId="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1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1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1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2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2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localSheetId="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ValD" localSheetId="20">#REF!</definedName>
    <definedName name="ValD" localSheetId="1">'[5]Saved Triangles'!$C$3</definedName>
    <definedName name="ValD">#REF!</definedName>
    <definedName name="Valid_Company_Codes" localSheetId="20">#REF!</definedName>
    <definedName name="Valid_Company_Codes" localSheetId="1">[18]Validations!$B$2:$B$240</definedName>
    <definedName name="Valid_Company_Codes">#REF!</definedName>
    <definedName name="Valid_Funding_Codes" localSheetId="20">#REF!</definedName>
    <definedName name="Valid_Funding_Codes" localSheetId="1">[18]Validations!$E$2:$E$21</definedName>
    <definedName name="Valid_Funding_Codes">#REF!</definedName>
    <definedName name="Valid_MBU_Codes" localSheetId="20">#REF!</definedName>
    <definedName name="Valid_MBU_Codes" localSheetId="1">[18]Validations!$C$2:$C$181</definedName>
    <definedName name="Valid_MBU_Codes">#REF!</definedName>
    <definedName name="Valid_Product_Codes" localSheetId="20">#REF!</definedName>
    <definedName name="Valid_Product_Codes" localSheetId="1">[18]Validations!$D$2:$D$179</definedName>
    <definedName name="Valid_Product_Codes">#REF!</definedName>
    <definedName name="Valid_State_Codes" localSheetId="20">#REF!</definedName>
    <definedName name="Valid_State_Codes" localSheetId="1">[18]Validations!$A$2:$A$18</definedName>
    <definedName name="Valid_State_Codes">#REF!</definedName>
    <definedName name="Valid_System_Codes" localSheetId="20">#REF!</definedName>
    <definedName name="Valid_System_Codes" localSheetId="1">[18]Validations!$F$2:$F$216</definedName>
    <definedName name="Valid_System_Codes">#REF!</definedName>
    <definedName name="valuation_date" localSheetId="20">#REF!</definedName>
    <definedName name="valuation_date" localSheetId="1">'[3]Import Data'!$H$1</definedName>
    <definedName name="valuation_date">#REF!</definedName>
    <definedName name="Vendors" localSheetId="20">#REF!</definedName>
    <definedName name="Vendors" localSheetId="1">[19]Sheet1!$A$1:$A$5</definedName>
    <definedName name="Vendors">#REF!</definedName>
    <definedName name="werter" localSheetId="5"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6"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7"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8"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11"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12"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14"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15"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16"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17"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19"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20"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21"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22"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23"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25"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26"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27"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0"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1"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3"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localSheetId="2"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r"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wr" localSheetId="5" hidden="1">{#N/A,#N/A,FALSE,"Var IN";#N/A,#N/A,FALSE,"Var CAL";#N/A,#N/A,FALSE,"Var RML"}</definedName>
    <definedName name="wertewr" localSheetId="6" hidden="1">{#N/A,#N/A,FALSE,"Var IN";#N/A,#N/A,FALSE,"Var CAL";#N/A,#N/A,FALSE,"Var RML"}</definedName>
    <definedName name="wertewr" localSheetId="7" hidden="1">{#N/A,#N/A,FALSE,"Var IN";#N/A,#N/A,FALSE,"Var CAL";#N/A,#N/A,FALSE,"Var RML"}</definedName>
    <definedName name="wertewr" localSheetId="8" hidden="1">{#N/A,#N/A,FALSE,"Var IN";#N/A,#N/A,FALSE,"Var CAL";#N/A,#N/A,FALSE,"Var RML"}</definedName>
    <definedName name="wertewr" localSheetId="11" hidden="1">{#N/A,#N/A,FALSE,"Var IN";#N/A,#N/A,FALSE,"Var CAL";#N/A,#N/A,FALSE,"Var RML"}</definedName>
    <definedName name="wertewr" localSheetId="12" hidden="1">{#N/A,#N/A,FALSE,"Var IN";#N/A,#N/A,FALSE,"Var CAL";#N/A,#N/A,FALSE,"Var RML"}</definedName>
    <definedName name="wertewr" localSheetId="14" hidden="1">{#N/A,#N/A,FALSE,"Var IN";#N/A,#N/A,FALSE,"Var CAL";#N/A,#N/A,FALSE,"Var RML"}</definedName>
    <definedName name="wertewr" localSheetId="15" hidden="1">{#N/A,#N/A,FALSE,"Var IN";#N/A,#N/A,FALSE,"Var CAL";#N/A,#N/A,FALSE,"Var RML"}</definedName>
    <definedName name="wertewr" localSheetId="16" hidden="1">{#N/A,#N/A,FALSE,"Var IN";#N/A,#N/A,FALSE,"Var CAL";#N/A,#N/A,FALSE,"Var RML"}</definedName>
    <definedName name="wertewr" localSheetId="17" hidden="1">{#N/A,#N/A,FALSE,"Var IN";#N/A,#N/A,FALSE,"Var CAL";#N/A,#N/A,FALSE,"Var RML"}</definedName>
    <definedName name="wertewr" localSheetId="19" hidden="1">{#N/A,#N/A,FALSE,"Var IN";#N/A,#N/A,FALSE,"Var CAL";#N/A,#N/A,FALSE,"Var RML"}</definedName>
    <definedName name="wertewr" localSheetId="20" hidden="1">{#N/A,#N/A,FALSE,"Var IN";#N/A,#N/A,FALSE,"Var CAL";#N/A,#N/A,FALSE,"Var RML"}</definedName>
    <definedName name="wertewr" localSheetId="21" hidden="1">{#N/A,#N/A,FALSE,"Var IN";#N/A,#N/A,FALSE,"Var CAL";#N/A,#N/A,FALSE,"Var RML"}</definedName>
    <definedName name="wertewr" localSheetId="22" hidden="1">{#N/A,#N/A,FALSE,"Var IN";#N/A,#N/A,FALSE,"Var CAL";#N/A,#N/A,FALSE,"Var RML"}</definedName>
    <definedName name="wertewr" localSheetId="23" hidden="1">{#N/A,#N/A,FALSE,"Var IN";#N/A,#N/A,FALSE,"Var CAL";#N/A,#N/A,FALSE,"Var RML"}</definedName>
    <definedName name="wertewr" localSheetId="25" hidden="1">{#N/A,#N/A,FALSE,"Var IN";#N/A,#N/A,FALSE,"Var CAL";#N/A,#N/A,FALSE,"Var RML"}</definedName>
    <definedName name="wertewr" localSheetId="26" hidden="1">{#N/A,#N/A,FALSE,"Var IN";#N/A,#N/A,FALSE,"Var CAL";#N/A,#N/A,FALSE,"Var RML"}</definedName>
    <definedName name="wertewr" localSheetId="27" hidden="1">{#N/A,#N/A,FALSE,"Var IN";#N/A,#N/A,FALSE,"Var CAL";#N/A,#N/A,FALSE,"Var RML"}</definedName>
    <definedName name="wertewr" localSheetId="0" hidden="1">{#N/A,#N/A,FALSE,"Var IN";#N/A,#N/A,FALSE,"Var CAL";#N/A,#N/A,FALSE,"Var RML"}</definedName>
    <definedName name="wertewr" localSheetId="1" hidden="1">{#N/A,#N/A,FALSE,"Var IN";#N/A,#N/A,FALSE,"Var CAL";#N/A,#N/A,FALSE,"Var RML"}</definedName>
    <definedName name="wertewr" localSheetId="3" hidden="1">{#N/A,#N/A,FALSE,"Var IN";#N/A,#N/A,FALSE,"Var CAL";#N/A,#N/A,FALSE,"Var RML"}</definedName>
    <definedName name="wertewr" localSheetId="2" hidden="1">{#N/A,#N/A,FALSE,"Var IN";#N/A,#N/A,FALSE,"Var CAL";#N/A,#N/A,FALSE,"Var RML"}</definedName>
    <definedName name="wertewr" hidden="1">{#N/A,#N/A,FALSE,"Var IN";#N/A,#N/A,FALSE,"Var CAL";#N/A,#N/A,FALSE,"Var RML"}</definedName>
    <definedName name="wlp" localSheetId="5" hidden="1">{"Full Indiana",#N/A,FALSE,"Indiana";"Full Texas",#N/A,FALSE,"Texas";"Full Core",#N/A,FALSE,"Excl_Texas"}</definedName>
    <definedName name="wlp" localSheetId="6" hidden="1">{"Full Indiana",#N/A,FALSE,"Indiana";"Full Texas",#N/A,FALSE,"Texas";"Full Core",#N/A,FALSE,"Excl_Texas"}</definedName>
    <definedName name="wlp" localSheetId="7" hidden="1">{"Full Indiana",#N/A,FALSE,"Indiana";"Full Texas",#N/A,FALSE,"Texas";"Full Core",#N/A,FALSE,"Excl_Texas"}</definedName>
    <definedName name="wlp" localSheetId="8" hidden="1">{"Full Indiana",#N/A,FALSE,"Indiana";"Full Texas",#N/A,FALSE,"Texas";"Full Core",#N/A,FALSE,"Excl_Texas"}</definedName>
    <definedName name="wlp" localSheetId="11" hidden="1">{"Full Indiana",#N/A,FALSE,"Indiana";"Full Texas",#N/A,FALSE,"Texas";"Full Core",#N/A,FALSE,"Excl_Texas"}</definedName>
    <definedName name="wlp" localSheetId="12" hidden="1">{"Full Indiana",#N/A,FALSE,"Indiana";"Full Texas",#N/A,FALSE,"Texas";"Full Core",#N/A,FALSE,"Excl_Texas"}</definedName>
    <definedName name="wlp" localSheetId="14" hidden="1">{"Full Indiana",#N/A,FALSE,"Indiana";"Full Texas",#N/A,FALSE,"Texas";"Full Core",#N/A,FALSE,"Excl_Texas"}</definedName>
    <definedName name="wlp" localSheetId="15" hidden="1">{"Full Indiana",#N/A,FALSE,"Indiana";"Full Texas",#N/A,FALSE,"Texas";"Full Core",#N/A,FALSE,"Excl_Texas"}</definedName>
    <definedName name="wlp" localSheetId="16" hidden="1">{"Full Indiana",#N/A,FALSE,"Indiana";"Full Texas",#N/A,FALSE,"Texas";"Full Core",#N/A,FALSE,"Excl_Texas"}</definedName>
    <definedName name="wlp" localSheetId="17" hidden="1">{"Full Indiana",#N/A,FALSE,"Indiana";"Full Texas",#N/A,FALSE,"Texas";"Full Core",#N/A,FALSE,"Excl_Texas"}</definedName>
    <definedName name="wlp" localSheetId="19" hidden="1">{"Full Indiana",#N/A,FALSE,"Indiana";"Full Texas",#N/A,FALSE,"Texas";"Full Core",#N/A,FALSE,"Excl_Texas"}</definedName>
    <definedName name="wlp" localSheetId="20" hidden="1">{"Full Indiana",#N/A,FALSE,"Indiana";"Full Texas",#N/A,FALSE,"Texas";"Full Core",#N/A,FALSE,"Excl_Texas"}</definedName>
    <definedName name="wlp" localSheetId="21" hidden="1">{"Full Indiana",#N/A,FALSE,"Indiana";"Full Texas",#N/A,FALSE,"Texas";"Full Core",#N/A,FALSE,"Excl_Texas"}</definedName>
    <definedName name="wlp" localSheetId="22" hidden="1">{"Full Indiana",#N/A,FALSE,"Indiana";"Full Texas",#N/A,FALSE,"Texas";"Full Core",#N/A,FALSE,"Excl_Texas"}</definedName>
    <definedName name="wlp" localSheetId="23" hidden="1">{"Full Indiana",#N/A,FALSE,"Indiana";"Full Texas",#N/A,FALSE,"Texas";"Full Core",#N/A,FALSE,"Excl_Texas"}</definedName>
    <definedName name="wlp" localSheetId="25" hidden="1">{"Full Indiana",#N/A,FALSE,"Indiana";"Full Texas",#N/A,FALSE,"Texas";"Full Core",#N/A,FALSE,"Excl_Texas"}</definedName>
    <definedName name="wlp" localSheetId="26" hidden="1">{"Full Indiana",#N/A,FALSE,"Indiana";"Full Texas",#N/A,FALSE,"Texas";"Full Core",#N/A,FALSE,"Excl_Texas"}</definedName>
    <definedName name="wlp" localSheetId="27" hidden="1">{"Full Indiana",#N/A,FALSE,"Indiana";"Full Texas",#N/A,FALSE,"Texas";"Full Core",#N/A,FALSE,"Excl_Texas"}</definedName>
    <definedName name="wlp" localSheetId="0" hidden="1">{"Full Indiana",#N/A,FALSE,"Indiana";"Full Texas",#N/A,FALSE,"Texas";"Full Core",#N/A,FALSE,"Excl_Texas"}</definedName>
    <definedName name="wlp" localSheetId="1" hidden="1">{"Full Indiana",#N/A,FALSE,"Indiana";"Full Texas",#N/A,FALSE,"Texas";"Full Core",#N/A,FALSE,"Excl_Texas"}</definedName>
    <definedName name="wlp" localSheetId="3" hidden="1">{"Full Indiana",#N/A,FALSE,"Indiana";"Full Texas",#N/A,FALSE,"Texas";"Full Core",#N/A,FALSE,"Excl_Texas"}</definedName>
    <definedName name="wlp" localSheetId="2" hidden="1">{"Full Indiana",#N/A,FALSE,"Indiana";"Full Texas",#N/A,FALSE,"Texas";"Full Core",#N/A,FALSE,"Excl_Texas"}</definedName>
    <definedName name="wlp" hidden="1">{"Full Indiana",#N/A,FALSE,"Indiana";"Full Texas",#N/A,FALSE,"Texas";"Full Core",#N/A,FALSE,"Excl_Texas"}</definedName>
    <definedName name="Workdays" localSheetId="20">#REF!</definedName>
    <definedName name="Workdays" localSheetId="1">'[14]HIP YE14'!$BA$8:$BD$115</definedName>
    <definedName name="Workdays">#REF!</definedName>
    <definedName name="wrn.ALL."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1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1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1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2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2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localSheetId="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8"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1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1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14"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1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1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1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19"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2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2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2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2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25"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26"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27"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0"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1"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3"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localSheetId="2"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a"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ByProduct." localSheetId="5" hidden="1">{#N/A,#N/A,FALSE,"By Product"}</definedName>
    <definedName name="wrn.ByProduct." localSheetId="6" hidden="1">{#N/A,#N/A,FALSE,"By Product"}</definedName>
    <definedName name="wrn.ByProduct." localSheetId="7" hidden="1">{#N/A,#N/A,FALSE,"By Product"}</definedName>
    <definedName name="wrn.ByProduct." localSheetId="8" hidden="1">{#N/A,#N/A,FALSE,"By Product"}</definedName>
    <definedName name="wrn.ByProduct." localSheetId="11" hidden="1">{#N/A,#N/A,FALSE,"By Product"}</definedName>
    <definedName name="wrn.ByProduct." localSheetId="12" hidden="1">{#N/A,#N/A,FALSE,"By Product"}</definedName>
    <definedName name="wrn.ByProduct." localSheetId="14" hidden="1">{#N/A,#N/A,FALSE,"By Product"}</definedName>
    <definedName name="wrn.ByProduct." localSheetId="15" hidden="1">{#N/A,#N/A,FALSE,"By Product"}</definedName>
    <definedName name="wrn.ByProduct." localSheetId="16" hidden="1">{#N/A,#N/A,FALSE,"By Product"}</definedName>
    <definedName name="wrn.ByProduct." localSheetId="17" hidden="1">{#N/A,#N/A,FALSE,"By Product"}</definedName>
    <definedName name="wrn.ByProduct." localSheetId="19" hidden="1">{#N/A,#N/A,FALSE,"By Product"}</definedName>
    <definedName name="wrn.ByProduct." localSheetId="20" hidden="1">{#N/A,#N/A,FALSE,"By Product"}</definedName>
    <definedName name="wrn.ByProduct." localSheetId="21" hidden="1">{#N/A,#N/A,FALSE,"By Product"}</definedName>
    <definedName name="wrn.ByProduct." localSheetId="22" hidden="1">{#N/A,#N/A,FALSE,"By Product"}</definedName>
    <definedName name="wrn.ByProduct." localSheetId="23" hidden="1">{#N/A,#N/A,FALSE,"By Product"}</definedName>
    <definedName name="wrn.ByProduct." localSheetId="25" hidden="1">{#N/A,#N/A,FALSE,"By Product"}</definedName>
    <definedName name="wrn.ByProduct." localSheetId="26" hidden="1">{#N/A,#N/A,FALSE,"By Product"}</definedName>
    <definedName name="wrn.ByProduct." localSheetId="27" hidden="1">{#N/A,#N/A,FALSE,"By Product"}</definedName>
    <definedName name="wrn.ByProduct." localSheetId="0" hidden="1">{#N/A,#N/A,FALSE,"By Product"}</definedName>
    <definedName name="wrn.ByProduct." localSheetId="1" hidden="1">{#N/A,#N/A,FALSE,"By Product"}</definedName>
    <definedName name="wrn.ByProduct." localSheetId="3" hidden="1">{#N/A,#N/A,FALSE,"By Product"}</definedName>
    <definedName name="wrn.ByProduct." localSheetId="2" hidden="1">{#N/A,#N/A,FALSE,"By Product"}</definedName>
    <definedName name="wrn.ByProduct." hidden="1">{#N/A,#N/A,FALSE,"By Product"}</definedName>
    <definedName name="wrn.Enrollment._.Budget." localSheetId="5" hidden="1">{#N/A,#N/A,TRUE,"1996";#N/A,#N/A,TRUE,"1997";#N/A,#N/A,TRUE,"1998";#N/A,#N/A,TRUE,"1999";#N/A,#N/A,TRUE,"2000"}</definedName>
    <definedName name="wrn.Enrollment._.Budget." localSheetId="6" hidden="1">{#N/A,#N/A,TRUE,"1996";#N/A,#N/A,TRUE,"1997";#N/A,#N/A,TRUE,"1998";#N/A,#N/A,TRUE,"1999";#N/A,#N/A,TRUE,"2000"}</definedName>
    <definedName name="wrn.Enrollment._.Budget." localSheetId="7" hidden="1">{#N/A,#N/A,TRUE,"1996";#N/A,#N/A,TRUE,"1997";#N/A,#N/A,TRUE,"1998";#N/A,#N/A,TRUE,"1999";#N/A,#N/A,TRUE,"2000"}</definedName>
    <definedName name="wrn.Enrollment._.Budget." localSheetId="8" hidden="1">{#N/A,#N/A,TRUE,"1996";#N/A,#N/A,TRUE,"1997";#N/A,#N/A,TRUE,"1998";#N/A,#N/A,TRUE,"1999";#N/A,#N/A,TRUE,"2000"}</definedName>
    <definedName name="wrn.Enrollment._.Budget." localSheetId="11" hidden="1">{#N/A,#N/A,TRUE,"1996";#N/A,#N/A,TRUE,"1997";#N/A,#N/A,TRUE,"1998";#N/A,#N/A,TRUE,"1999";#N/A,#N/A,TRUE,"2000"}</definedName>
    <definedName name="wrn.Enrollment._.Budget." localSheetId="12" hidden="1">{#N/A,#N/A,TRUE,"1996";#N/A,#N/A,TRUE,"1997";#N/A,#N/A,TRUE,"1998";#N/A,#N/A,TRUE,"1999";#N/A,#N/A,TRUE,"2000"}</definedName>
    <definedName name="wrn.Enrollment._.Budget." localSheetId="14" hidden="1">{#N/A,#N/A,TRUE,"1996";#N/A,#N/A,TRUE,"1997";#N/A,#N/A,TRUE,"1998";#N/A,#N/A,TRUE,"1999";#N/A,#N/A,TRUE,"2000"}</definedName>
    <definedName name="wrn.Enrollment._.Budget." localSheetId="15" hidden="1">{#N/A,#N/A,TRUE,"1996";#N/A,#N/A,TRUE,"1997";#N/A,#N/A,TRUE,"1998";#N/A,#N/A,TRUE,"1999";#N/A,#N/A,TRUE,"2000"}</definedName>
    <definedName name="wrn.Enrollment._.Budget." localSheetId="16" hidden="1">{#N/A,#N/A,TRUE,"1996";#N/A,#N/A,TRUE,"1997";#N/A,#N/A,TRUE,"1998";#N/A,#N/A,TRUE,"1999";#N/A,#N/A,TRUE,"2000"}</definedName>
    <definedName name="wrn.Enrollment._.Budget." localSheetId="17" hidden="1">{#N/A,#N/A,TRUE,"1996";#N/A,#N/A,TRUE,"1997";#N/A,#N/A,TRUE,"1998";#N/A,#N/A,TRUE,"1999";#N/A,#N/A,TRUE,"2000"}</definedName>
    <definedName name="wrn.Enrollment._.Budget." localSheetId="19" hidden="1">{#N/A,#N/A,TRUE,"1996";#N/A,#N/A,TRUE,"1997";#N/A,#N/A,TRUE,"1998";#N/A,#N/A,TRUE,"1999";#N/A,#N/A,TRUE,"2000"}</definedName>
    <definedName name="wrn.Enrollment._.Budget." localSheetId="20" hidden="1">{#N/A,#N/A,TRUE,"1996";#N/A,#N/A,TRUE,"1997";#N/A,#N/A,TRUE,"1998";#N/A,#N/A,TRUE,"1999";#N/A,#N/A,TRUE,"2000"}</definedName>
    <definedName name="wrn.Enrollment._.Budget." localSheetId="21" hidden="1">{#N/A,#N/A,TRUE,"1996";#N/A,#N/A,TRUE,"1997";#N/A,#N/A,TRUE,"1998";#N/A,#N/A,TRUE,"1999";#N/A,#N/A,TRUE,"2000"}</definedName>
    <definedName name="wrn.Enrollment._.Budget." localSheetId="22" hidden="1">{#N/A,#N/A,TRUE,"1996";#N/A,#N/A,TRUE,"1997";#N/A,#N/A,TRUE,"1998";#N/A,#N/A,TRUE,"1999";#N/A,#N/A,TRUE,"2000"}</definedName>
    <definedName name="wrn.Enrollment._.Budget." localSheetId="23" hidden="1">{#N/A,#N/A,TRUE,"1996";#N/A,#N/A,TRUE,"1997";#N/A,#N/A,TRUE,"1998";#N/A,#N/A,TRUE,"1999";#N/A,#N/A,TRUE,"2000"}</definedName>
    <definedName name="wrn.Enrollment._.Budget." localSheetId="25" hidden="1">{#N/A,#N/A,TRUE,"1996";#N/A,#N/A,TRUE,"1997";#N/A,#N/A,TRUE,"1998";#N/A,#N/A,TRUE,"1999";#N/A,#N/A,TRUE,"2000"}</definedName>
    <definedName name="wrn.Enrollment._.Budget." localSheetId="26" hidden="1">{#N/A,#N/A,TRUE,"1996";#N/A,#N/A,TRUE,"1997";#N/A,#N/A,TRUE,"1998";#N/A,#N/A,TRUE,"1999";#N/A,#N/A,TRUE,"2000"}</definedName>
    <definedName name="wrn.Enrollment._.Budget." localSheetId="27" hidden="1">{#N/A,#N/A,TRUE,"1996";#N/A,#N/A,TRUE,"1997";#N/A,#N/A,TRUE,"1998";#N/A,#N/A,TRUE,"1999";#N/A,#N/A,TRUE,"2000"}</definedName>
    <definedName name="wrn.Enrollment._.Budget." localSheetId="0" hidden="1">{#N/A,#N/A,TRUE,"1996";#N/A,#N/A,TRUE,"1997";#N/A,#N/A,TRUE,"1998";#N/A,#N/A,TRUE,"1999";#N/A,#N/A,TRUE,"2000"}</definedName>
    <definedName name="wrn.Enrollment._.Budget." localSheetId="1" hidden="1">{#N/A,#N/A,TRUE,"1996";#N/A,#N/A,TRUE,"1997";#N/A,#N/A,TRUE,"1998";#N/A,#N/A,TRUE,"1999";#N/A,#N/A,TRUE,"2000"}</definedName>
    <definedName name="wrn.Enrollment._.Budget." localSheetId="3" hidden="1">{#N/A,#N/A,TRUE,"1996";#N/A,#N/A,TRUE,"1997";#N/A,#N/A,TRUE,"1998";#N/A,#N/A,TRUE,"1999";#N/A,#N/A,TRUE,"2000"}</definedName>
    <definedName name="wrn.Enrollment._.Budget." localSheetId="2" hidden="1">{#N/A,#N/A,TRUE,"1996";#N/A,#N/A,TRUE,"1997";#N/A,#N/A,TRUE,"1998";#N/A,#N/A,TRUE,"1999";#N/A,#N/A,TRUE,"2000"}</definedName>
    <definedName name="wrn.Enrollment._.Budget." hidden="1">{#N/A,#N/A,TRUE,"1996";#N/A,#N/A,TRUE,"1997";#N/A,#N/A,TRUE,"1998";#N/A,#N/A,TRUE,"1999";#N/A,#N/A,TRUE,"2000"}</definedName>
    <definedName name="wrn.print" localSheetId="5" hidden="1">{#N/A,#N/A,FALSE,"Variance";#N/A,#N/A,FALSE,"Var_Core";#N/A,#N/A,FALSE,"Var_Noncore";#N/A,#N/A,FALSE,"FCST Var";#N/A,#N/A,FALSE,"FCST Var_Core";#N/A,#N/A,FALSE,"FCST Var_Noncore"}</definedName>
    <definedName name="wrn.print" localSheetId="6" hidden="1">{#N/A,#N/A,FALSE,"Variance";#N/A,#N/A,FALSE,"Var_Core";#N/A,#N/A,FALSE,"Var_Noncore";#N/A,#N/A,FALSE,"FCST Var";#N/A,#N/A,FALSE,"FCST Var_Core";#N/A,#N/A,FALSE,"FCST Var_Noncore"}</definedName>
    <definedName name="wrn.print" localSheetId="7" hidden="1">{#N/A,#N/A,FALSE,"Variance";#N/A,#N/A,FALSE,"Var_Core";#N/A,#N/A,FALSE,"Var_Noncore";#N/A,#N/A,FALSE,"FCST Var";#N/A,#N/A,FALSE,"FCST Var_Core";#N/A,#N/A,FALSE,"FCST Var_Noncore"}</definedName>
    <definedName name="wrn.print" localSheetId="8" hidden="1">{#N/A,#N/A,FALSE,"Variance";#N/A,#N/A,FALSE,"Var_Core";#N/A,#N/A,FALSE,"Var_Noncore";#N/A,#N/A,FALSE,"FCST Var";#N/A,#N/A,FALSE,"FCST Var_Core";#N/A,#N/A,FALSE,"FCST Var_Noncore"}</definedName>
    <definedName name="wrn.print" localSheetId="11" hidden="1">{#N/A,#N/A,FALSE,"Variance";#N/A,#N/A,FALSE,"Var_Core";#N/A,#N/A,FALSE,"Var_Noncore";#N/A,#N/A,FALSE,"FCST Var";#N/A,#N/A,FALSE,"FCST Var_Core";#N/A,#N/A,FALSE,"FCST Var_Noncore"}</definedName>
    <definedName name="wrn.print" localSheetId="12" hidden="1">{#N/A,#N/A,FALSE,"Variance";#N/A,#N/A,FALSE,"Var_Core";#N/A,#N/A,FALSE,"Var_Noncore";#N/A,#N/A,FALSE,"FCST Var";#N/A,#N/A,FALSE,"FCST Var_Core";#N/A,#N/A,FALSE,"FCST Var_Noncore"}</definedName>
    <definedName name="wrn.print" localSheetId="14" hidden="1">{#N/A,#N/A,FALSE,"Variance";#N/A,#N/A,FALSE,"Var_Core";#N/A,#N/A,FALSE,"Var_Noncore";#N/A,#N/A,FALSE,"FCST Var";#N/A,#N/A,FALSE,"FCST Var_Core";#N/A,#N/A,FALSE,"FCST Var_Noncore"}</definedName>
    <definedName name="wrn.print" localSheetId="15" hidden="1">{#N/A,#N/A,FALSE,"Variance";#N/A,#N/A,FALSE,"Var_Core";#N/A,#N/A,FALSE,"Var_Noncore";#N/A,#N/A,FALSE,"FCST Var";#N/A,#N/A,FALSE,"FCST Var_Core";#N/A,#N/A,FALSE,"FCST Var_Noncore"}</definedName>
    <definedName name="wrn.print" localSheetId="16" hidden="1">{#N/A,#N/A,FALSE,"Variance";#N/A,#N/A,FALSE,"Var_Core";#N/A,#N/A,FALSE,"Var_Noncore";#N/A,#N/A,FALSE,"FCST Var";#N/A,#N/A,FALSE,"FCST Var_Core";#N/A,#N/A,FALSE,"FCST Var_Noncore"}</definedName>
    <definedName name="wrn.print" localSheetId="17" hidden="1">{#N/A,#N/A,FALSE,"Variance";#N/A,#N/A,FALSE,"Var_Core";#N/A,#N/A,FALSE,"Var_Noncore";#N/A,#N/A,FALSE,"FCST Var";#N/A,#N/A,FALSE,"FCST Var_Core";#N/A,#N/A,FALSE,"FCST Var_Noncore"}</definedName>
    <definedName name="wrn.print" localSheetId="19" hidden="1">{#N/A,#N/A,FALSE,"Variance";#N/A,#N/A,FALSE,"Var_Core";#N/A,#N/A,FALSE,"Var_Noncore";#N/A,#N/A,FALSE,"FCST Var";#N/A,#N/A,FALSE,"FCST Var_Core";#N/A,#N/A,FALSE,"FCST Var_Noncore"}</definedName>
    <definedName name="wrn.print" localSheetId="20" hidden="1">{#N/A,#N/A,FALSE,"Variance";#N/A,#N/A,FALSE,"Var_Core";#N/A,#N/A,FALSE,"Var_Noncore";#N/A,#N/A,FALSE,"FCST Var";#N/A,#N/A,FALSE,"FCST Var_Core";#N/A,#N/A,FALSE,"FCST Var_Noncore"}</definedName>
    <definedName name="wrn.print" localSheetId="21" hidden="1">{#N/A,#N/A,FALSE,"Variance";#N/A,#N/A,FALSE,"Var_Core";#N/A,#N/A,FALSE,"Var_Noncore";#N/A,#N/A,FALSE,"FCST Var";#N/A,#N/A,FALSE,"FCST Var_Core";#N/A,#N/A,FALSE,"FCST Var_Noncore"}</definedName>
    <definedName name="wrn.print" localSheetId="22" hidden="1">{#N/A,#N/A,FALSE,"Variance";#N/A,#N/A,FALSE,"Var_Core";#N/A,#N/A,FALSE,"Var_Noncore";#N/A,#N/A,FALSE,"FCST Var";#N/A,#N/A,FALSE,"FCST Var_Core";#N/A,#N/A,FALSE,"FCST Var_Noncore"}</definedName>
    <definedName name="wrn.print" localSheetId="23" hidden="1">{#N/A,#N/A,FALSE,"Variance";#N/A,#N/A,FALSE,"Var_Core";#N/A,#N/A,FALSE,"Var_Noncore";#N/A,#N/A,FALSE,"FCST Var";#N/A,#N/A,FALSE,"FCST Var_Core";#N/A,#N/A,FALSE,"FCST Var_Noncore"}</definedName>
    <definedName name="wrn.print" localSheetId="25" hidden="1">{#N/A,#N/A,FALSE,"Variance";#N/A,#N/A,FALSE,"Var_Core";#N/A,#N/A,FALSE,"Var_Noncore";#N/A,#N/A,FALSE,"FCST Var";#N/A,#N/A,FALSE,"FCST Var_Core";#N/A,#N/A,FALSE,"FCST Var_Noncore"}</definedName>
    <definedName name="wrn.print" localSheetId="26" hidden="1">{#N/A,#N/A,FALSE,"Variance";#N/A,#N/A,FALSE,"Var_Core";#N/A,#N/A,FALSE,"Var_Noncore";#N/A,#N/A,FALSE,"FCST Var";#N/A,#N/A,FALSE,"FCST Var_Core";#N/A,#N/A,FALSE,"FCST Var_Noncore"}</definedName>
    <definedName name="wrn.print" localSheetId="27" hidden="1">{#N/A,#N/A,FALSE,"Variance";#N/A,#N/A,FALSE,"Var_Core";#N/A,#N/A,FALSE,"Var_Noncore";#N/A,#N/A,FALSE,"FCST Var";#N/A,#N/A,FALSE,"FCST Var_Core";#N/A,#N/A,FALSE,"FCST Var_Noncore"}</definedName>
    <definedName name="wrn.print" localSheetId="0" hidden="1">{#N/A,#N/A,FALSE,"Variance";#N/A,#N/A,FALSE,"Var_Core";#N/A,#N/A,FALSE,"Var_Noncore";#N/A,#N/A,FALSE,"FCST Var";#N/A,#N/A,FALSE,"FCST Var_Core";#N/A,#N/A,FALSE,"FCST Var_Noncore"}</definedName>
    <definedName name="wrn.print" localSheetId="1" hidden="1">{#N/A,#N/A,FALSE,"Variance";#N/A,#N/A,FALSE,"Var_Core";#N/A,#N/A,FALSE,"Var_Noncore";#N/A,#N/A,FALSE,"FCST Var";#N/A,#N/A,FALSE,"FCST Var_Core";#N/A,#N/A,FALSE,"FCST Var_Noncore"}</definedName>
    <definedName name="wrn.print" localSheetId="3" hidden="1">{#N/A,#N/A,FALSE,"Variance";#N/A,#N/A,FALSE,"Var_Core";#N/A,#N/A,FALSE,"Var_Noncore";#N/A,#N/A,FALSE,"FCST Var";#N/A,#N/A,FALSE,"FCST Var_Core";#N/A,#N/A,FALSE,"FCST Var_Noncore"}</definedName>
    <definedName name="wrn.print" localSheetId="2" hidden="1">{#N/A,#N/A,FALSE,"Variance";#N/A,#N/A,FALSE,"Var_Core";#N/A,#N/A,FALSE,"Var_Noncore";#N/A,#N/A,FALSE,"FCST Var";#N/A,#N/A,FALSE,"FCST Var_Core";#N/A,#N/A,FALSE,"FCST Var_Noncore"}</definedName>
    <definedName name="wrn.print" hidden="1">{#N/A,#N/A,FALSE,"Variance";#N/A,#N/A,FALSE,"Var_Core";#N/A,#N/A,FALSE,"Var_Noncore";#N/A,#N/A,FALSE,"FCST Var";#N/A,#N/A,FALSE,"FCST Var_Core";#N/A,#N/A,FALSE,"FCST Var_Noncore"}</definedName>
    <definedName name="wrn.Print." localSheetId="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6"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7"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8"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1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1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14"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1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16"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17"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19"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20"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2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2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23"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2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26"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27"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0"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3"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localSheetId="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_.All." localSheetId="5"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6"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7"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8"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11"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12"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14"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15"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16"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17"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19"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20"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21"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22"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23"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25"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26"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27"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0"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1"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3"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localSheetId="2"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All."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wrn.Print._.California." localSheetId="5" hidden="1">{#N/A,#N/A,FALSE,"Cal"}</definedName>
    <definedName name="wrn.Print._.California." localSheetId="6" hidden="1">{#N/A,#N/A,FALSE,"Cal"}</definedName>
    <definedName name="wrn.Print._.California." localSheetId="7" hidden="1">{#N/A,#N/A,FALSE,"Cal"}</definedName>
    <definedName name="wrn.Print._.California." localSheetId="8" hidden="1">{#N/A,#N/A,FALSE,"Cal"}</definedName>
    <definedName name="wrn.Print._.California." localSheetId="11" hidden="1">{#N/A,#N/A,FALSE,"Cal"}</definedName>
    <definedName name="wrn.Print._.California." localSheetId="12" hidden="1">{#N/A,#N/A,FALSE,"Cal"}</definedName>
    <definedName name="wrn.Print._.California." localSheetId="14" hidden="1">{#N/A,#N/A,FALSE,"Cal"}</definedName>
    <definedName name="wrn.Print._.California." localSheetId="15" hidden="1">{#N/A,#N/A,FALSE,"Cal"}</definedName>
    <definedName name="wrn.Print._.California." localSheetId="16" hidden="1">{#N/A,#N/A,FALSE,"Cal"}</definedName>
    <definedName name="wrn.Print._.California." localSheetId="17" hidden="1">{#N/A,#N/A,FALSE,"Cal"}</definedName>
    <definedName name="wrn.Print._.California." localSheetId="19" hidden="1">{#N/A,#N/A,FALSE,"Cal"}</definedName>
    <definedName name="wrn.Print._.California." localSheetId="20" hidden="1">{#N/A,#N/A,FALSE,"Cal"}</definedName>
    <definedName name="wrn.Print._.California." localSheetId="21" hidden="1">{#N/A,#N/A,FALSE,"Cal"}</definedName>
    <definedName name="wrn.Print._.California." localSheetId="22" hidden="1">{#N/A,#N/A,FALSE,"Cal"}</definedName>
    <definedName name="wrn.Print._.California." localSheetId="23" hidden="1">{#N/A,#N/A,FALSE,"Cal"}</definedName>
    <definedName name="wrn.Print._.California." localSheetId="25" hidden="1">{#N/A,#N/A,FALSE,"Cal"}</definedName>
    <definedName name="wrn.Print._.California." localSheetId="26" hidden="1">{#N/A,#N/A,FALSE,"Cal"}</definedName>
    <definedName name="wrn.Print._.California." localSheetId="27" hidden="1">{#N/A,#N/A,FALSE,"Cal"}</definedName>
    <definedName name="wrn.Print._.California." localSheetId="0" hidden="1">{#N/A,#N/A,FALSE,"Cal"}</definedName>
    <definedName name="wrn.Print._.California." localSheetId="1" hidden="1">{#N/A,#N/A,FALSE,"Cal"}</definedName>
    <definedName name="wrn.Print._.California." localSheetId="3" hidden="1">{#N/A,#N/A,FALSE,"Cal"}</definedName>
    <definedName name="wrn.Print._.California." localSheetId="2" hidden="1">{#N/A,#N/A,FALSE,"Cal"}</definedName>
    <definedName name="wrn.Print._.California." hidden="1">{#N/A,#N/A,FALSE,"Cal"}</definedName>
    <definedName name="wrn.Print._.Consolidated." localSheetId="5" hidden="1">{#N/A,#N/A,FALSE,"Consolidated";"Full RML",#N/A,FALSE,"RML";#N/A,#N/A,FALSE,"Cal";"Rpt Indiana",#N/A,FALSE,"Indiana";"Rpt Texas",#N/A,FALSE,"Texas";"Full Core",#N/A,FALSE,"Excl_Texas"}</definedName>
    <definedName name="wrn.Print._.Consolidated." localSheetId="6" hidden="1">{#N/A,#N/A,FALSE,"Consolidated";"Full RML",#N/A,FALSE,"RML";#N/A,#N/A,FALSE,"Cal";"Rpt Indiana",#N/A,FALSE,"Indiana";"Rpt Texas",#N/A,FALSE,"Texas";"Full Core",#N/A,FALSE,"Excl_Texas"}</definedName>
    <definedName name="wrn.Print._.Consolidated." localSheetId="7" hidden="1">{#N/A,#N/A,FALSE,"Consolidated";"Full RML",#N/A,FALSE,"RML";#N/A,#N/A,FALSE,"Cal";"Rpt Indiana",#N/A,FALSE,"Indiana";"Rpt Texas",#N/A,FALSE,"Texas";"Full Core",#N/A,FALSE,"Excl_Texas"}</definedName>
    <definedName name="wrn.Print._.Consolidated." localSheetId="8" hidden="1">{#N/A,#N/A,FALSE,"Consolidated";"Full RML",#N/A,FALSE,"RML";#N/A,#N/A,FALSE,"Cal";"Rpt Indiana",#N/A,FALSE,"Indiana";"Rpt Texas",#N/A,FALSE,"Texas";"Full Core",#N/A,FALSE,"Excl_Texas"}</definedName>
    <definedName name="wrn.Print._.Consolidated." localSheetId="11" hidden="1">{#N/A,#N/A,FALSE,"Consolidated";"Full RML",#N/A,FALSE,"RML";#N/A,#N/A,FALSE,"Cal";"Rpt Indiana",#N/A,FALSE,"Indiana";"Rpt Texas",#N/A,FALSE,"Texas";"Full Core",#N/A,FALSE,"Excl_Texas"}</definedName>
    <definedName name="wrn.Print._.Consolidated." localSheetId="12" hidden="1">{#N/A,#N/A,FALSE,"Consolidated";"Full RML",#N/A,FALSE,"RML";#N/A,#N/A,FALSE,"Cal";"Rpt Indiana",#N/A,FALSE,"Indiana";"Rpt Texas",#N/A,FALSE,"Texas";"Full Core",#N/A,FALSE,"Excl_Texas"}</definedName>
    <definedName name="wrn.Print._.Consolidated." localSheetId="14" hidden="1">{#N/A,#N/A,FALSE,"Consolidated";"Full RML",#N/A,FALSE,"RML";#N/A,#N/A,FALSE,"Cal";"Rpt Indiana",#N/A,FALSE,"Indiana";"Rpt Texas",#N/A,FALSE,"Texas";"Full Core",#N/A,FALSE,"Excl_Texas"}</definedName>
    <definedName name="wrn.Print._.Consolidated." localSheetId="15" hidden="1">{#N/A,#N/A,FALSE,"Consolidated";"Full RML",#N/A,FALSE,"RML";#N/A,#N/A,FALSE,"Cal";"Rpt Indiana",#N/A,FALSE,"Indiana";"Rpt Texas",#N/A,FALSE,"Texas";"Full Core",#N/A,FALSE,"Excl_Texas"}</definedName>
    <definedName name="wrn.Print._.Consolidated." localSheetId="16" hidden="1">{#N/A,#N/A,FALSE,"Consolidated";"Full RML",#N/A,FALSE,"RML";#N/A,#N/A,FALSE,"Cal";"Rpt Indiana",#N/A,FALSE,"Indiana";"Rpt Texas",#N/A,FALSE,"Texas";"Full Core",#N/A,FALSE,"Excl_Texas"}</definedName>
    <definedName name="wrn.Print._.Consolidated." localSheetId="17" hidden="1">{#N/A,#N/A,FALSE,"Consolidated";"Full RML",#N/A,FALSE,"RML";#N/A,#N/A,FALSE,"Cal";"Rpt Indiana",#N/A,FALSE,"Indiana";"Rpt Texas",#N/A,FALSE,"Texas";"Full Core",#N/A,FALSE,"Excl_Texas"}</definedName>
    <definedName name="wrn.Print._.Consolidated." localSheetId="19" hidden="1">{#N/A,#N/A,FALSE,"Consolidated";"Full RML",#N/A,FALSE,"RML";#N/A,#N/A,FALSE,"Cal";"Rpt Indiana",#N/A,FALSE,"Indiana";"Rpt Texas",#N/A,FALSE,"Texas";"Full Core",#N/A,FALSE,"Excl_Texas"}</definedName>
    <definedName name="wrn.Print._.Consolidated." localSheetId="20" hidden="1">{#N/A,#N/A,FALSE,"Consolidated";"Full RML",#N/A,FALSE,"RML";#N/A,#N/A,FALSE,"Cal";"Rpt Indiana",#N/A,FALSE,"Indiana";"Rpt Texas",#N/A,FALSE,"Texas";"Full Core",#N/A,FALSE,"Excl_Texas"}</definedName>
    <definedName name="wrn.Print._.Consolidated." localSheetId="21" hidden="1">{#N/A,#N/A,FALSE,"Consolidated";"Full RML",#N/A,FALSE,"RML";#N/A,#N/A,FALSE,"Cal";"Rpt Indiana",#N/A,FALSE,"Indiana";"Rpt Texas",#N/A,FALSE,"Texas";"Full Core",#N/A,FALSE,"Excl_Texas"}</definedName>
    <definedName name="wrn.Print._.Consolidated." localSheetId="22" hidden="1">{#N/A,#N/A,FALSE,"Consolidated";"Full RML",#N/A,FALSE,"RML";#N/A,#N/A,FALSE,"Cal";"Rpt Indiana",#N/A,FALSE,"Indiana";"Rpt Texas",#N/A,FALSE,"Texas";"Full Core",#N/A,FALSE,"Excl_Texas"}</definedName>
    <definedName name="wrn.Print._.Consolidated." localSheetId="23" hidden="1">{#N/A,#N/A,FALSE,"Consolidated";"Full RML",#N/A,FALSE,"RML";#N/A,#N/A,FALSE,"Cal";"Rpt Indiana",#N/A,FALSE,"Indiana";"Rpt Texas",#N/A,FALSE,"Texas";"Full Core",#N/A,FALSE,"Excl_Texas"}</definedName>
    <definedName name="wrn.Print._.Consolidated." localSheetId="25" hidden="1">{#N/A,#N/A,FALSE,"Consolidated";"Full RML",#N/A,FALSE,"RML";#N/A,#N/A,FALSE,"Cal";"Rpt Indiana",#N/A,FALSE,"Indiana";"Rpt Texas",#N/A,FALSE,"Texas";"Full Core",#N/A,FALSE,"Excl_Texas"}</definedName>
    <definedName name="wrn.Print._.Consolidated." localSheetId="26" hidden="1">{#N/A,#N/A,FALSE,"Consolidated";"Full RML",#N/A,FALSE,"RML";#N/A,#N/A,FALSE,"Cal";"Rpt Indiana",#N/A,FALSE,"Indiana";"Rpt Texas",#N/A,FALSE,"Texas";"Full Core",#N/A,FALSE,"Excl_Texas"}</definedName>
    <definedName name="wrn.Print._.Consolidated." localSheetId="27" hidden="1">{#N/A,#N/A,FALSE,"Consolidated";"Full RML",#N/A,FALSE,"RML";#N/A,#N/A,FALSE,"Cal";"Rpt Indiana",#N/A,FALSE,"Indiana";"Rpt Texas",#N/A,FALSE,"Texas";"Full Core",#N/A,FALSE,"Excl_Texas"}</definedName>
    <definedName name="wrn.Print._.Consolidated." localSheetId="0" hidden="1">{#N/A,#N/A,FALSE,"Consolidated";"Full RML",#N/A,FALSE,"RML";#N/A,#N/A,FALSE,"Cal";"Rpt Indiana",#N/A,FALSE,"Indiana";"Rpt Texas",#N/A,FALSE,"Texas";"Full Core",#N/A,FALSE,"Excl_Texas"}</definedName>
    <definedName name="wrn.Print._.Consolidated." localSheetId="1" hidden="1">{#N/A,#N/A,FALSE,"Consolidated";"Full RML",#N/A,FALSE,"RML";#N/A,#N/A,FALSE,"Cal";"Rpt Indiana",#N/A,FALSE,"Indiana";"Rpt Texas",#N/A,FALSE,"Texas";"Full Core",#N/A,FALSE,"Excl_Texas"}</definedName>
    <definedName name="wrn.Print._.Consolidated." localSheetId="3" hidden="1">{#N/A,#N/A,FALSE,"Consolidated";"Full RML",#N/A,FALSE,"RML";#N/A,#N/A,FALSE,"Cal";"Rpt Indiana",#N/A,FALSE,"Indiana";"Rpt Texas",#N/A,FALSE,"Texas";"Full Core",#N/A,FALSE,"Excl_Texas"}</definedName>
    <definedName name="wrn.Print._.Consolidated." localSheetId="2" hidden="1">{#N/A,#N/A,FALSE,"Consolidated";"Full RML",#N/A,FALSE,"RML";#N/A,#N/A,FALSE,"Cal";"Rpt Indiana",#N/A,FALSE,"Indiana";"Rpt Texas",#N/A,FALSE,"Texas";"Full Core",#N/A,FALSE,"Excl_Texas"}</definedName>
    <definedName name="wrn.Print._.Consolidated." hidden="1">{#N/A,#N/A,FALSE,"Consolidated";"Full RML",#N/A,FALSE,"RML";#N/A,#N/A,FALSE,"Cal";"Rpt Indiana",#N/A,FALSE,"Indiana";"Rpt Texas",#N/A,FALSE,"Texas";"Full Core",#N/A,FALSE,"Excl_Texas"}</definedName>
    <definedName name="wrn.Print._.IN._.Rpt." localSheetId="5" hidden="1">{"Rpt Indiana",#N/A,FALSE,"Indiana";"Rpt Texas",#N/A,FALSE,"Texas";"Rpt Core",#N/A,FALSE,"Excl_Texas"}</definedName>
    <definedName name="wrn.Print._.IN._.Rpt." localSheetId="6" hidden="1">{"Rpt Indiana",#N/A,FALSE,"Indiana";"Rpt Texas",#N/A,FALSE,"Texas";"Rpt Core",#N/A,FALSE,"Excl_Texas"}</definedName>
    <definedName name="wrn.Print._.IN._.Rpt." localSheetId="7" hidden="1">{"Rpt Indiana",#N/A,FALSE,"Indiana";"Rpt Texas",#N/A,FALSE,"Texas";"Rpt Core",#N/A,FALSE,"Excl_Texas"}</definedName>
    <definedName name="wrn.Print._.IN._.Rpt." localSheetId="8" hidden="1">{"Rpt Indiana",#N/A,FALSE,"Indiana";"Rpt Texas",#N/A,FALSE,"Texas";"Rpt Core",#N/A,FALSE,"Excl_Texas"}</definedName>
    <definedName name="wrn.Print._.IN._.Rpt." localSheetId="11" hidden="1">{"Rpt Indiana",#N/A,FALSE,"Indiana";"Rpt Texas",#N/A,FALSE,"Texas";"Rpt Core",#N/A,FALSE,"Excl_Texas"}</definedName>
    <definedName name="wrn.Print._.IN._.Rpt." localSheetId="12" hidden="1">{"Rpt Indiana",#N/A,FALSE,"Indiana";"Rpt Texas",#N/A,FALSE,"Texas";"Rpt Core",#N/A,FALSE,"Excl_Texas"}</definedName>
    <definedName name="wrn.Print._.IN._.Rpt." localSheetId="14" hidden="1">{"Rpt Indiana",#N/A,FALSE,"Indiana";"Rpt Texas",#N/A,FALSE,"Texas";"Rpt Core",#N/A,FALSE,"Excl_Texas"}</definedName>
    <definedName name="wrn.Print._.IN._.Rpt." localSheetId="15" hidden="1">{"Rpt Indiana",#N/A,FALSE,"Indiana";"Rpt Texas",#N/A,FALSE,"Texas";"Rpt Core",#N/A,FALSE,"Excl_Texas"}</definedName>
    <definedName name="wrn.Print._.IN._.Rpt." localSheetId="16" hidden="1">{"Rpt Indiana",#N/A,FALSE,"Indiana";"Rpt Texas",#N/A,FALSE,"Texas";"Rpt Core",#N/A,FALSE,"Excl_Texas"}</definedName>
    <definedName name="wrn.Print._.IN._.Rpt." localSheetId="17" hidden="1">{"Rpt Indiana",#N/A,FALSE,"Indiana";"Rpt Texas",#N/A,FALSE,"Texas";"Rpt Core",#N/A,FALSE,"Excl_Texas"}</definedName>
    <definedName name="wrn.Print._.IN._.Rpt." localSheetId="19" hidden="1">{"Rpt Indiana",#N/A,FALSE,"Indiana";"Rpt Texas",#N/A,FALSE,"Texas";"Rpt Core",#N/A,FALSE,"Excl_Texas"}</definedName>
    <definedName name="wrn.Print._.IN._.Rpt." localSheetId="20" hidden="1">{"Rpt Indiana",#N/A,FALSE,"Indiana";"Rpt Texas",#N/A,FALSE,"Texas";"Rpt Core",#N/A,FALSE,"Excl_Texas"}</definedName>
    <definedName name="wrn.Print._.IN._.Rpt." localSheetId="21" hidden="1">{"Rpt Indiana",#N/A,FALSE,"Indiana";"Rpt Texas",#N/A,FALSE,"Texas";"Rpt Core",#N/A,FALSE,"Excl_Texas"}</definedName>
    <definedName name="wrn.Print._.IN._.Rpt." localSheetId="22" hidden="1">{"Rpt Indiana",#N/A,FALSE,"Indiana";"Rpt Texas",#N/A,FALSE,"Texas";"Rpt Core",#N/A,FALSE,"Excl_Texas"}</definedName>
    <definedName name="wrn.Print._.IN._.Rpt." localSheetId="23" hidden="1">{"Rpt Indiana",#N/A,FALSE,"Indiana";"Rpt Texas",#N/A,FALSE,"Texas";"Rpt Core",#N/A,FALSE,"Excl_Texas"}</definedName>
    <definedName name="wrn.Print._.IN._.Rpt." localSheetId="25" hidden="1">{"Rpt Indiana",#N/A,FALSE,"Indiana";"Rpt Texas",#N/A,FALSE,"Texas";"Rpt Core",#N/A,FALSE,"Excl_Texas"}</definedName>
    <definedName name="wrn.Print._.IN._.Rpt." localSheetId="26" hidden="1">{"Rpt Indiana",#N/A,FALSE,"Indiana";"Rpt Texas",#N/A,FALSE,"Texas";"Rpt Core",#N/A,FALSE,"Excl_Texas"}</definedName>
    <definedName name="wrn.Print._.IN._.Rpt." localSheetId="27" hidden="1">{"Rpt Indiana",#N/A,FALSE,"Indiana";"Rpt Texas",#N/A,FALSE,"Texas";"Rpt Core",#N/A,FALSE,"Excl_Texas"}</definedName>
    <definedName name="wrn.Print._.IN._.Rpt." localSheetId="0" hidden="1">{"Rpt Indiana",#N/A,FALSE,"Indiana";"Rpt Texas",#N/A,FALSE,"Texas";"Rpt Core",#N/A,FALSE,"Excl_Texas"}</definedName>
    <definedName name="wrn.Print._.IN._.Rpt." localSheetId="1" hidden="1">{"Rpt Indiana",#N/A,FALSE,"Indiana";"Rpt Texas",#N/A,FALSE,"Texas";"Rpt Core",#N/A,FALSE,"Excl_Texas"}</definedName>
    <definedName name="wrn.Print._.IN._.Rpt." localSheetId="3" hidden="1">{"Rpt Indiana",#N/A,FALSE,"Indiana";"Rpt Texas",#N/A,FALSE,"Texas";"Rpt Core",#N/A,FALSE,"Excl_Texas"}</definedName>
    <definedName name="wrn.Print._.IN._.Rpt." localSheetId="2" hidden="1">{"Rpt Indiana",#N/A,FALSE,"Indiana";"Rpt Texas",#N/A,FALSE,"Texas";"Rpt Core",#N/A,FALSE,"Excl_Texas"}</definedName>
    <definedName name="wrn.Print._.IN._.Rpt." hidden="1">{"Rpt Indiana",#N/A,FALSE,"Indiana";"Rpt Texas",#N/A,FALSE,"Texas";"Rpt Core",#N/A,FALSE,"Excl_Texas"}</definedName>
    <definedName name="wrn.Print._.Variances." localSheetId="5" hidden="1">{#N/A,#N/A,FALSE,"Variance";#N/A,#N/A,FALSE,"Var_Core";#N/A,#N/A,FALSE,"Var_Noncore";#N/A,#N/A,FALSE,"FCST Var";#N/A,#N/A,FALSE,"FCST Var_Core";#N/A,#N/A,FALSE,"FCST Var_Noncore"}</definedName>
    <definedName name="wrn.Print._.Variances." localSheetId="6" hidden="1">{#N/A,#N/A,FALSE,"Variance";#N/A,#N/A,FALSE,"Var_Core";#N/A,#N/A,FALSE,"Var_Noncore";#N/A,#N/A,FALSE,"FCST Var";#N/A,#N/A,FALSE,"FCST Var_Core";#N/A,#N/A,FALSE,"FCST Var_Noncore"}</definedName>
    <definedName name="wrn.Print._.Variances." localSheetId="7" hidden="1">{#N/A,#N/A,FALSE,"Variance";#N/A,#N/A,FALSE,"Var_Core";#N/A,#N/A,FALSE,"Var_Noncore";#N/A,#N/A,FALSE,"FCST Var";#N/A,#N/A,FALSE,"FCST Var_Core";#N/A,#N/A,FALSE,"FCST Var_Noncore"}</definedName>
    <definedName name="wrn.Print._.Variances." localSheetId="8" hidden="1">{#N/A,#N/A,FALSE,"Variance";#N/A,#N/A,FALSE,"Var_Core";#N/A,#N/A,FALSE,"Var_Noncore";#N/A,#N/A,FALSE,"FCST Var";#N/A,#N/A,FALSE,"FCST Var_Core";#N/A,#N/A,FALSE,"FCST Var_Noncore"}</definedName>
    <definedName name="wrn.Print._.Variances." localSheetId="11" hidden="1">{#N/A,#N/A,FALSE,"Variance";#N/A,#N/A,FALSE,"Var_Core";#N/A,#N/A,FALSE,"Var_Noncore";#N/A,#N/A,FALSE,"FCST Var";#N/A,#N/A,FALSE,"FCST Var_Core";#N/A,#N/A,FALSE,"FCST Var_Noncore"}</definedName>
    <definedName name="wrn.Print._.Variances." localSheetId="12" hidden="1">{#N/A,#N/A,FALSE,"Variance";#N/A,#N/A,FALSE,"Var_Core";#N/A,#N/A,FALSE,"Var_Noncore";#N/A,#N/A,FALSE,"FCST Var";#N/A,#N/A,FALSE,"FCST Var_Core";#N/A,#N/A,FALSE,"FCST Var_Noncore"}</definedName>
    <definedName name="wrn.Print._.Variances." localSheetId="14" hidden="1">{#N/A,#N/A,FALSE,"Variance";#N/A,#N/A,FALSE,"Var_Core";#N/A,#N/A,FALSE,"Var_Noncore";#N/A,#N/A,FALSE,"FCST Var";#N/A,#N/A,FALSE,"FCST Var_Core";#N/A,#N/A,FALSE,"FCST Var_Noncore"}</definedName>
    <definedName name="wrn.Print._.Variances." localSheetId="15" hidden="1">{#N/A,#N/A,FALSE,"Variance";#N/A,#N/A,FALSE,"Var_Core";#N/A,#N/A,FALSE,"Var_Noncore";#N/A,#N/A,FALSE,"FCST Var";#N/A,#N/A,FALSE,"FCST Var_Core";#N/A,#N/A,FALSE,"FCST Var_Noncore"}</definedName>
    <definedName name="wrn.Print._.Variances." localSheetId="16" hidden="1">{#N/A,#N/A,FALSE,"Variance";#N/A,#N/A,FALSE,"Var_Core";#N/A,#N/A,FALSE,"Var_Noncore";#N/A,#N/A,FALSE,"FCST Var";#N/A,#N/A,FALSE,"FCST Var_Core";#N/A,#N/A,FALSE,"FCST Var_Noncore"}</definedName>
    <definedName name="wrn.Print._.Variances." localSheetId="17" hidden="1">{#N/A,#N/A,FALSE,"Variance";#N/A,#N/A,FALSE,"Var_Core";#N/A,#N/A,FALSE,"Var_Noncore";#N/A,#N/A,FALSE,"FCST Var";#N/A,#N/A,FALSE,"FCST Var_Core";#N/A,#N/A,FALSE,"FCST Var_Noncore"}</definedName>
    <definedName name="wrn.Print._.Variances." localSheetId="19" hidden="1">{#N/A,#N/A,FALSE,"Variance";#N/A,#N/A,FALSE,"Var_Core";#N/A,#N/A,FALSE,"Var_Noncore";#N/A,#N/A,FALSE,"FCST Var";#N/A,#N/A,FALSE,"FCST Var_Core";#N/A,#N/A,FALSE,"FCST Var_Noncore"}</definedName>
    <definedName name="wrn.Print._.Variances." localSheetId="20" hidden="1">{#N/A,#N/A,FALSE,"Variance";#N/A,#N/A,FALSE,"Var_Core";#N/A,#N/A,FALSE,"Var_Noncore";#N/A,#N/A,FALSE,"FCST Var";#N/A,#N/A,FALSE,"FCST Var_Core";#N/A,#N/A,FALSE,"FCST Var_Noncore"}</definedName>
    <definedName name="wrn.Print._.Variances." localSheetId="21" hidden="1">{#N/A,#N/A,FALSE,"Variance";#N/A,#N/A,FALSE,"Var_Core";#N/A,#N/A,FALSE,"Var_Noncore";#N/A,#N/A,FALSE,"FCST Var";#N/A,#N/A,FALSE,"FCST Var_Core";#N/A,#N/A,FALSE,"FCST Var_Noncore"}</definedName>
    <definedName name="wrn.Print._.Variances." localSheetId="22" hidden="1">{#N/A,#N/A,FALSE,"Variance";#N/A,#N/A,FALSE,"Var_Core";#N/A,#N/A,FALSE,"Var_Noncore";#N/A,#N/A,FALSE,"FCST Var";#N/A,#N/A,FALSE,"FCST Var_Core";#N/A,#N/A,FALSE,"FCST Var_Noncore"}</definedName>
    <definedName name="wrn.Print._.Variances." localSheetId="23" hidden="1">{#N/A,#N/A,FALSE,"Variance";#N/A,#N/A,FALSE,"Var_Core";#N/A,#N/A,FALSE,"Var_Noncore";#N/A,#N/A,FALSE,"FCST Var";#N/A,#N/A,FALSE,"FCST Var_Core";#N/A,#N/A,FALSE,"FCST Var_Noncore"}</definedName>
    <definedName name="wrn.Print._.Variances." localSheetId="25" hidden="1">{#N/A,#N/A,FALSE,"Variance";#N/A,#N/A,FALSE,"Var_Core";#N/A,#N/A,FALSE,"Var_Noncore";#N/A,#N/A,FALSE,"FCST Var";#N/A,#N/A,FALSE,"FCST Var_Core";#N/A,#N/A,FALSE,"FCST Var_Noncore"}</definedName>
    <definedName name="wrn.Print._.Variances." localSheetId="26" hidden="1">{#N/A,#N/A,FALSE,"Variance";#N/A,#N/A,FALSE,"Var_Core";#N/A,#N/A,FALSE,"Var_Noncore";#N/A,#N/A,FALSE,"FCST Var";#N/A,#N/A,FALSE,"FCST Var_Core";#N/A,#N/A,FALSE,"FCST Var_Noncore"}</definedName>
    <definedName name="wrn.Print._.Variances." localSheetId="27" hidden="1">{#N/A,#N/A,FALSE,"Variance";#N/A,#N/A,FALSE,"Var_Core";#N/A,#N/A,FALSE,"Var_Noncore";#N/A,#N/A,FALSE,"FCST Var";#N/A,#N/A,FALSE,"FCST Var_Core";#N/A,#N/A,FALSE,"FCST Var_Noncore"}</definedName>
    <definedName name="wrn.Print._.Variances." localSheetId="0" hidden="1">{#N/A,#N/A,FALSE,"Variance";#N/A,#N/A,FALSE,"Var_Core";#N/A,#N/A,FALSE,"Var_Noncore";#N/A,#N/A,FALSE,"FCST Var";#N/A,#N/A,FALSE,"FCST Var_Core";#N/A,#N/A,FALSE,"FCST Var_Noncore"}</definedName>
    <definedName name="wrn.Print._.Variances." localSheetId="1" hidden="1">{#N/A,#N/A,FALSE,"Variance";#N/A,#N/A,FALSE,"Var_Core";#N/A,#N/A,FALSE,"Var_Noncore";#N/A,#N/A,FALSE,"FCST Var";#N/A,#N/A,FALSE,"FCST Var_Core";#N/A,#N/A,FALSE,"FCST Var_Noncore"}</definedName>
    <definedName name="wrn.Print._.Variances." localSheetId="3" hidden="1">{#N/A,#N/A,FALSE,"Variance";#N/A,#N/A,FALSE,"Var_Core";#N/A,#N/A,FALSE,"Var_Noncore";#N/A,#N/A,FALSE,"FCST Var";#N/A,#N/A,FALSE,"FCST Var_Core";#N/A,#N/A,FALSE,"FCST Var_Noncore"}</definedName>
    <definedName name="wrn.Print._.Variances." localSheetId="2" hidden="1">{#N/A,#N/A,FALSE,"Variance";#N/A,#N/A,FALSE,"Var_Core";#N/A,#N/A,FALSE,"Var_Noncore";#N/A,#N/A,FALSE,"FCST Var";#N/A,#N/A,FALSE,"FCST Var_Core";#N/A,#N/A,FALSE,"FCST Var_Noncore"}</definedName>
    <definedName name="wrn.Print._.Variances." hidden="1">{#N/A,#N/A,FALSE,"Variance";#N/A,#N/A,FALSE,"Var_Core";#N/A,#N/A,FALSE,"Var_Noncore";#N/A,#N/A,FALSE,"FCST Var";#N/A,#N/A,FALSE,"FCST Var_Core";#N/A,#N/A,FALSE,"FCST Var_Noncore"}</definedName>
    <definedName name="wrn.print1." localSheetId="5" hidden="1">{"JEPSLandscape",#N/A,FALSE,"JEPS";"JEPSPortrait",#N/A,FALSE,"JEPS"}</definedName>
    <definedName name="wrn.print1." localSheetId="6" hidden="1">{"JEPSLandscape",#N/A,FALSE,"JEPS";"JEPSPortrait",#N/A,FALSE,"JEPS"}</definedName>
    <definedName name="wrn.print1." localSheetId="7" hidden="1">{"JEPSLandscape",#N/A,FALSE,"JEPS";"JEPSPortrait",#N/A,FALSE,"JEPS"}</definedName>
    <definedName name="wrn.print1." localSheetId="8" hidden="1">{"JEPSLandscape",#N/A,FALSE,"JEPS";"JEPSPortrait",#N/A,FALSE,"JEPS"}</definedName>
    <definedName name="wrn.print1." localSheetId="11" hidden="1">{"JEPSLandscape",#N/A,FALSE,"JEPS";"JEPSPortrait",#N/A,FALSE,"JEPS"}</definedName>
    <definedName name="wrn.print1." localSheetId="12" hidden="1">{"JEPSLandscape",#N/A,FALSE,"JEPS";"JEPSPortrait",#N/A,FALSE,"JEPS"}</definedName>
    <definedName name="wrn.print1." localSheetId="14" hidden="1">{"JEPSLandscape",#N/A,FALSE,"JEPS";"JEPSPortrait",#N/A,FALSE,"JEPS"}</definedName>
    <definedName name="wrn.print1." localSheetId="15" hidden="1">{"JEPSLandscape",#N/A,FALSE,"JEPS";"JEPSPortrait",#N/A,FALSE,"JEPS"}</definedName>
    <definedName name="wrn.print1." localSheetId="16" hidden="1">{"JEPSLandscape",#N/A,FALSE,"JEPS";"JEPSPortrait",#N/A,FALSE,"JEPS"}</definedName>
    <definedName name="wrn.print1." localSheetId="17" hidden="1">{"JEPSLandscape",#N/A,FALSE,"JEPS";"JEPSPortrait",#N/A,FALSE,"JEPS"}</definedName>
    <definedName name="wrn.print1." localSheetId="19" hidden="1">{"JEPSLandscape",#N/A,FALSE,"JEPS";"JEPSPortrait",#N/A,FALSE,"JEPS"}</definedName>
    <definedName name="wrn.print1." localSheetId="20" hidden="1">{"JEPSLandscape",#N/A,FALSE,"JEPS";"JEPSPortrait",#N/A,FALSE,"JEPS"}</definedName>
    <definedName name="wrn.print1." localSheetId="21" hidden="1">{"JEPSLandscape",#N/A,FALSE,"JEPS";"JEPSPortrait",#N/A,FALSE,"JEPS"}</definedName>
    <definedName name="wrn.print1." localSheetId="22" hidden="1">{"JEPSLandscape",#N/A,FALSE,"JEPS";"JEPSPortrait",#N/A,FALSE,"JEPS"}</definedName>
    <definedName name="wrn.print1." localSheetId="23" hidden="1">{"JEPSLandscape",#N/A,FALSE,"JEPS";"JEPSPortrait",#N/A,FALSE,"JEPS"}</definedName>
    <definedName name="wrn.print1." localSheetId="25" hidden="1">{"JEPSLandscape",#N/A,FALSE,"JEPS";"JEPSPortrait",#N/A,FALSE,"JEPS"}</definedName>
    <definedName name="wrn.print1." localSheetId="26" hidden="1">{"JEPSLandscape",#N/A,FALSE,"JEPS";"JEPSPortrait",#N/A,FALSE,"JEPS"}</definedName>
    <definedName name="wrn.print1." localSheetId="27" hidden="1">{"JEPSLandscape",#N/A,FALSE,"JEPS";"JEPSPortrait",#N/A,FALSE,"JEPS"}</definedName>
    <definedName name="wrn.print1." localSheetId="0" hidden="1">{"JEPSLandscape",#N/A,FALSE,"JEPS";"JEPSPortrait",#N/A,FALSE,"JEPS"}</definedName>
    <definedName name="wrn.print1." localSheetId="1" hidden="1">{"JEPSLandscape",#N/A,FALSE,"JEPS";"JEPSPortrait",#N/A,FALSE,"JEPS"}</definedName>
    <definedName name="wrn.print1." localSheetId="3" hidden="1">{"JEPSLandscape",#N/A,FALSE,"JEPS";"JEPSPortrait",#N/A,FALSE,"JEPS"}</definedName>
    <definedName name="wrn.print1." localSheetId="2" hidden="1">{"JEPSLandscape",#N/A,FALSE,"JEPS";"JEPSPortrait",#N/A,FALSE,"JEPS"}</definedName>
    <definedName name="wrn.print1." hidden="1">{"JEPSLandscape",#N/A,FALSE,"JEPS";"JEPSPortrait",#N/A,FALSE,"JEPS"}</definedName>
    <definedName name="wrn.PrintAll." localSheetId="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6"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7"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8"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1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1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14"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1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16"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17"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19"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20"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2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2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23"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25"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26"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27"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0"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1"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3"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localSheetId="2"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All."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CRSje." localSheetId="5" hidden="1">{#N/A,#N/A,FALSE,"JE CRS"}</definedName>
    <definedName name="wrn.PrintCRSje." localSheetId="6" hidden="1">{#N/A,#N/A,FALSE,"JE CRS"}</definedName>
    <definedName name="wrn.PrintCRSje." localSheetId="7" hidden="1">{#N/A,#N/A,FALSE,"JE CRS"}</definedName>
    <definedName name="wrn.PrintCRSje." localSheetId="8" hidden="1">{#N/A,#N/A,FALSE,"JE CRS"}</definedName>
    <definedName name="wrn.PrintCRSje." localSheetId="11" hidden="1">{#N/A,#N/A,FALSE,"JE CRS"}</definedName>
    <definedName name="wrn.PrintCRSje." localSheetId="12" hidden="1">{#N/A,#N/A,FALSE,"JE CRS"}</definedName>
    <definedName name="wrn.PrintCRSje." localSheetId="14" hidden="1">{#N/A,#N/A,FALSE,"JE CRS"}</definedName>
    <definedName name="wrn.PrintCRSje." localSheetId="15" hidden="1">{#N/A,#N/A,FALSE,"JE CRS"}</definedName>
    <definedName name="wrn.PrintCRSje." localSheetId="16" hidden="1">{#N/A,#N/A,FALSE,"JE CRS"}</definedName>
    <definedName name="wrn.PrintCRSje." localSheetId="17" hidden="1">{#N/A,#N/A,FALSE,"JE CRS"}</definedName>
    <definedName name="wrn.PrintCRSje." localSheetId="19" hidden="1">{#N/A,#N/A,FALSE,"JE CRS"}</definedName>
    <definedName name="wrn.PrintCRSje." localSheetId="20" hidden="1">{#N/A,#N/A,FALSE,"JE CRS"}</definedName>
    <definedName name="wrn.PrintCRSje." localSheetId="21" hidden="1">{#N/A,#N/A,FALSE,"JE CRS"}</definedName>
    <definedName name="wrn.PrintCRSje." localSheetId="22" hidden="1">{#N/A,#N/A,FALSE,"JE CRS"}</definedName>
    <definedName name="wrn.PrintCRSje." localSheetId="23" hidden="1">{#N/A,#N/A,FALSE,"JE CRS"}</definedName>
    <definedName name="wrn.PrintCRSje." localSheetId="25" hidden="1">{#N/A,#N/A,FALSE,"JE CRS"}</definedName>
    <definedName name="wrn.PrintCRSje." localSheetId="26" hidden="1">{#N/A,#N/A,FALSE,"JE CRS"}</definedName>
    <definedName name="wrn.PrintCRSje." localSheetId="27" hidden="1">{#N/A,#N/A,FALSE,"JE CRS"}</definedName>
    <definedName name="wrn.PrintCRSje." localSheetId="0" hidden="1">{#N/A,#N/A,FALSE,"JE CRS"}</definedName>
    <definedName name="wrn.PrintCRSje." localSheetId="1" hidden="1">{#N/A,#N/A,FALSE,"JE CRS"}</definedName>
    <definedName name="wrn.PrintCRSje." localSheetId="3" hidden="1">{#N/A,#N/A,FALSE,"JE CRS"}</definedName>
    <definedName name="wrn.PrintCRSje." localSheetId="2" hidden="1">{#N/A,#N/A,FALSE,"JE CRS"}</definedName>
    <definedName name="wrn.PrintCRSje." hidden="1">{#N/A,#N/A,FALSE,"JE CRS"}</definedName>
    <definedName name="wrn.PrintFITje." localSheetId="5" hidden="1">{"JEPSLandscape",#N/A,FALSE,"JEPS";"JEPSPortrait",#N/A,FALSE,"JEPS"}</definedName>
    <definedName name="wrn.PrintFITje." localSheetId="6" hidden="1">{"JEPSLandscape",#N/A,FALSE,"JEPS";"JEPSPortrait",#N/A,FALSE,"JEPS"}</definedName>
    <definedName name="wrn.PrintFITje." localSheetId="7" hidden="1">{"JEPSLandscape",#N/A,FALSE,"JEPS";"JEPSPortrait",#N/A,FALSE,"JEPS"}</definedName>
    <definedName name="wrn.PrintFITje." localSheetId="8" hidden="1">{"JEPSLandscape",#N/A,FALSE,"JEPS";"JEPSPortrait",#N/A,FALSE,"JEPS"}</definedName>
    <definedName name="wrn.PrintFITje." localSheetId="11" hidden="1">{"JEPSLandscape",#N/A,FALSE,"JEPS";"JEPSPortrait",#N/A,FALSE,"JEPS"}</definedName>
    <definedName name="wrn.PrintFITje." localSheetId="12" hidden="1">{"JEPSLandscape",#N/A,FALSE,"JEPS";"JEPSPortrait",#N/A,FALSE,"JEPS"}</definedName>
    <definedName name="wrn.PrintFITje." localSheetId="14" hidden="1">{"JEPSLandscape",#N/A,FALSE,"JEPS";"JEPSPortrait",#N/A,FALSE,"JEPS"}</definedName>
    <definedName name="wrn.PrintFITje." localSheetId="15" hidden="1">{"JEPSLandscape",#N/A,FALSE,"JEPS";"JEPSPortrait",#N/A,FALSE,"JEPS"}</definedName>
    <definedName name="wrn.PrintFITje." localSheetId="16" hidden="1">{"JEPSLandscape",#N/A,FALSE,"JEPS";"JEPSPortrait",#N/A,FALSE,"JEPS"}</definedName>
    <definedName name="wrn.PrintFITje." localSheetId="17" hidden="1">{"JEPSLandscape",#N/A,FALSE,"JEPS";"JEPSPortrait",#N/A,FALSE,"JEPS"}</definedName>
    <definedName name="wrn.PrintFITje." localSheetId="19" hidden="1">{"JEPSLandscape",#N/A,FALSE,"JEPS";"JEPSPortrait",#N/A,FALSE,"JEPS"}</definedName>
    <definedName name="wrn.PrintFITje." localSheetId="20" hidden="1">{"JEPSLandscape",#N/A,FALSE,"JEPS";"JEPSPortrait",#N/A,FALSE,"JEPS"}</definedName>
    <definedName name="wrn.PrintFITje." localSheetId="21" hidden="1">{"JEPSLandscape",#N/A,FALSE,"JEPS";"JEPSPortrait",#N/A,FALSE,"JEPS"}</definedName>
    <definedName name="wrn.PrintFITje." localSheetId="22" hidden="1">{"JEPSLandscape",#N/A,FALSE,"JEPS";"JEPSPortrait",#N/A,FALSE,"JEPS"}</definedName>
    <definedName name="wrn.PrintFITje." localSheetId="23" hidden="1">{"JEPSLandscape",#N/A,FALSE,"JEPS";"JEPSPortrait",#N/A,FALSE,"JEPS"}</definedName>
    <definedName name="wrn.PrintFITje." localSheetId="25" hidden="1">{"JEPSLandscape",#N/A,FALSE,"JEPS";"JEPSPortrait",#N/A,FALSE,"JEPS"}</definedName>
    <definedName name="wrn.PrintFITje." localSheetId="26" hidden="1">{"JEPSLandscape",#N/A,FALSE,"JEPS";"JEPSPortrait",#N/A,FALSE,"JEPS"}</definedName>
    <definedName name="wrn.PrintFITje." localSheetId="27" hidden="1">{"JEPSLandscape",#N/A,FALSE,"JEPS";"JEPSPortrait",#N/A,FALSE,"JEPS"}</definedName>
    <definedName name="wrn.PrintFITje." localSheetId="0" hidden="1">{"JEPSLandscape",#N/A,FALSE,"JEPS";"JEPSPortrait",#N/A,FALSE,"JEPS"}</definedName>
    <definedName name="wrn.PrintFITje." localSheetId="1" hidden="1">{"JEPSLandscape",#N/A,FALSE,"JEPS";"JEPSPortrait",#N/A,FALSE,"JEPS"}</definedName>
    <definedName name="wrn.PrintFITje." localSheetId="3" hidden="1">{"JEPSLandscape",#N/A,FALSE,"JEPS";"JEPSPortrait",#N/A,FALSE,"JEPS"}</definedName>
    <definedName name="wrn.PrintFITje." localSheetId="2" hidden="1">{"JEPSLandscape",#N/A,FALSE,"JEPS";"JEPSPortrait",#N/A,FALSE,"JEPS"}</definedName>
    <definedName name="wrn.PrintFITje." hidden="1">{"JEPSLandscape",#N/A,FALSE,"JEPS";"JEPSPortrait",#N/A,FALSE,"JEPS"}</definedName>
    <definedName name="wrn.PrintINPSbalances." localSheetId="5" hidden="1">{"Full Indiana",#N/A,FALSE,"Indiana";"Full Texas",#N/A,FALSE,"Texas";"Full Core",#N/A,FALSE,"Excl_Texas"}</definedName>
    <definedName name="wrn.PrintINPSbalances." localSheetId="6" hidden="1">{"Full Indiana",#N/A,FALSE,"Indiana";"Full Texas",#N/A,FALSE,"Texas";"Full Core",#N/A,FALSE,"Excl_Texas"}</definedName>
    <definedName name="wrn.PrintINPSbalances." localSheetId="7" hidden="1">{"Full Indiana",#N/A,FALSE,"Indiana";"Full Texas",#N/A,FALSE,"Texas";"Full Core",#N/A,FALSE,"Excl_Texas"}</definedName>
    <definedName name="wrn.PrintINPSbalances." localSheetId="8" hidden="1">{"Full Indiana",#N/A,FALSE,"Indiana";"Full Texas",#N/A,FALSE,"Texas";"Full Core",#N/A,FALSE,"Excl_Texas"}</definedName>
    <definedName name="wrn.PrintINPSbalances." localSheetId="11" hidden="1">{"Full Indiana",#N/A,FALSE,"Indiana";"Full Texas",#N/A,FALSE,"Texas";"Full Core",#N/A,FALSE,"Excl_Texas"}</definedName>
    <definedName name="wrn.PrintINPSbalances." localSheetId="12" hidden="1">{"Full Indiana",#N/A,FALSE,"Indiana";"Full Texas",#N/A,FALSE,"Texas";"Full Core",#N/A,FALSE,"Excl_Texas"}</definedName>
    <definedName name="wrn.PrintINPSbalances." localSheetId="14" hidden="1">{"Full Indiana",#N/A,FALSE,"Indiana";"Full Texas",#N/A,FALSE,"Texas";"Full Core",#N/A,FALSE,"Excl_Texas"}</definedName>
    <definedName name="wrn.PrintINPSbalances." localSheetId="15" hidden="1">{"Full Indiana",#N/A,FALSE,"Indiana";"Full Texas",#N/A,FALSE,"Texas";"Full Core",#N/A,FALSE,"Excl_Texas"}</definedName>
    <definedName name="wrn.PrintINPSbalances." localSheetId="16" hidden="1">{"Full Indiana",#N/A,FALSE,"Indiana";"Full Texas",#N/A,FALSE,"Texas";"Full Core",#N/A,FALSE,"Excl_Texas"}</definedName>
    <definedName name="wrn.PrintINPSbalances." localSheetId="17" hidden="1">{"Full Indiana",#N/A,FALSE,"Indiana";"Full Texas",#N/A,FALSE,"Texas";"Full Core",#N/A,FALSE,"Excl_Texas"}</definedName>
    <definedName name="wrn.PrintINPSbalances." localSheetId="19" hidden="1">{"Full Indiana",#N/A,FALSE,"Indiana";"Full Texas",#N/A,FALSE,"Texas";"Full Core",#N/A,FALSE,"Excl_Texas"}</definedName>
    <definedName name="wrn.PrintINPSbalances." localSheetId="20" hidden="1">{"Full Indiana",#N/A,FALSE,"Indiana";"Full Texas",#N/A,FALSE,"Texas";"Full Core",#N/A,FALSE,"Excl_Texas"}</definedName>
    <definedName name="wrn.PrintINPSbalances." localSheetId="21" hidden="1">{"Full Indiana",#N/A,FALSE,"Indiana";"Full Texas",#N/A,FALSE,"Texas";"Full Core",#N/A,FALSE,"Excl_Texas"}</definedName>
    <definedName name="wrn.PrintINPSbalances." localSheetId="22" hidden="1">{"Full Indiana",#N/A,FALSE,"Indiana";"Full Texas",#N/A,FALSE,"Texas";"Full Core",#N/A,FALSE,"Excl_Texas"}</definedName>
    <definedName name="wrn.PrintINPSbalances." localSheetId="23" hidden="1">{"Full Indiana",#N/A,FALSE,"Indiana";"Full Texas",#N/A,FALSE,"Texas";"Full Core",#N/A,FALSE,"Excl_Texas"}</definedName>
    <definedName name="wrn.PrintINPSbalances." localSheetId="25" hidden="1">{"Full Indiana",#N/A,FALSE,"Indiana";"Full Texas",#N/A,FALSE,"Texas";"Full Core",#N/A,FALSE,"Excl_Texas"}</definedName>
    <definedName name="wrn.PrintINPSbalances." localSheetId="26" hidden="1">{"Full Indiana",#N/A,FALSE,"Indiana";"Full Texas",#N/A,FALSE,"Texas";"Full Core",#N/A,FALSE,"Excl_Texas"}</definedName>
    <definedName name="wrn.PrintINPSbalances." localSheetId="27" hidden="1">{"Full Indiana",#N/A,FALSE,"Indiana";"Full Texas",#N/A,FALSE,"Texas";"Full Core",#N/A,FALSE,"Excl_Texas"}</definedName>
    <definedName name="wrn.PrintINPSbalances." localSheetId="0" hidden="1">{"Full Indiana",#N/A,FALSE,"Indiana";"Full Texas",#N/A,FALSE,"Texas";"Full Core",#N/A,FALSE,"Excl_Texas"}</definedName>
    <definedName name="wrn.PrintINPSbalances." localSheetId="1" hidden="1">{"Full Indiana",#N/A,FALSE,"Indiana";"Full Texas",#N/A,FALSE,"Texas";"Full Core",#N/A,FALSE,"Excl_Texas"}</definedName>
    <definedName name="wrn.PrintINPSbalances." localSheetId="3" hidden="1">{"Full Indiana",#N/A,FALSE,"Indiana";"Full Texas",#N/A,FALSE,"Texas";"Full Core",#N/A,FALSE,"Excl_Texas"}</definedName>
    <definedName name="wrn.PrintINPSbalances." localSheetId="2" hidden="1">{"Full Indiana",#N/A,FALSE,"Indiana";"Full Texas",#N/A,FALSE,"Texas";"Full Core",#N/A,FALSE,"Excl_Texas"}</definedName>
    <definedName name="wrn.PrintINPSbalances." hidden="1">{"Full Indiana",#N/A,FALSE,"Indiana";"Full Texas",#N/A,FALSE,"Texas";"Full Core",#N/A,FALSE,"Excl_Texas"}</definedName>
    <definedName name="wrn.PrintPS." localSheetId="5" hidden="1">{#N/A,#N/A,FALSE,"Combined";#N/A,#N/A,FALSE,"Texas";#N/A,#N/A,FALSE,"Excl_Texas"}</definedName>
    <definedName name="wrn.PrintPS." localSheetId="6" hidden="1">{#N/A,#N/A,FALSE,"Combined";#N/A,#N/A,FALSE,"Texas";#N/A,#N/A,FALSE,"Excl_Texas"}</definedName>
    <definedName name="wrn.PrintPS." localSheetId="7" hidden="1">{#N/A,#N/A,FALSE,"Combined";#N/A,#N/A,FALSE,"Texas";#N/A,#N/A,FALSE,"Excl_Texas"}</definedName>
    <definedName name="wrn.PrintPS." localSheetId="8" hidden="1">{#N/A,#N/A,FALSE,"Combined";#N/A,#N/A,FALSE,"Texas";#N/A,#N/A,FALSE,"Excl_Texas"}</definedName>
    <definedName name="wrn.PrintPS." localSheetId="11" hidden="1">{#N/A,#N/A,FALSE,"Combined";#N/A,#N/A,FALSE,"Texas";#N/A,#N/A,FALSE,"Excl_Texas"}</definedName>
    <definedName name="wrn.PrintPS." localSheetId="12" hidden="1">{#N/A,#N/A,FALSE,"Combined";#N/A,#N/A,FALSE,"Texas";#N/A,#N/A,FALSE,"Excl_Texas"}</definedName>
    <definedName name="wrn.PrintPS." localSheetId="14" hidden="1">{#N/A,#N/A,FALSE,"Combined";#N/A,#N/A,FALSE,"Texas";#N/A,#N/A,FALSE,"Excl_Texas"}</definedName>
    <definedName name="wrn.PrintPS." localSheetId="15" hidden="1">{#N/A,#N/A,FALSE,"Combined";#N/A,#N/A,FALSE,"Texas";#N/A,#N/A,FALSE,"Excl_Texas"}</definedName>
    <definedName name="wrn.PrintPS." localSheetId="16" hidden="1">{#N/A,#N/A,FALSE,"Combined";#N/A,#N/A,FALSE,"Texas";#N/A,#N/A,FALSE,"Excl_Texas"}</definedName>
    <definedName name="wrn.PrintPS." localSheetId="17" hidden="1">{#N/A,#N/A,FALSE,"Combined";#N/A,#N/A,FALSE,"Texas";#N/A,#N/A,FALSE,"Excl_Texas"}</definedName>
    <definedName name="wrn.PrintPS." localSheetId="19" hidden="1">{#N/A,#N/A,FALSE,"Combined";#N/A,#N/A,FALSE,"Texas";#N/A,#N/A,FALSE,"Excl_Texas"}</definedName>
    <definedName name="wrn.PrintPS." localSheetId="20" hidden="1">{#N/A,#N/A,FALSE,"Combined";#N/A,#N/A,FALSE,"Texas";#N/A,#N/A,FALSE,"Excl_Texas"}</definedName>
    <definedName name="wrn.PrintPS." localSheetId="21" hidden="1">{#N/A,#N/A,FALSE,"Combined";#N/A,#N/A,FALSE,"Texas";#N/A,#N/A,FALSE,"Excl_Texas"}</definedName>
    <definedName name="wrn.PrintPS." localSheetId="22" hidden="1">{#N/A,#N/A,FALSE,"Combined";#N/A,#N/A,FALSE,"Texas";#N/A,#N/A,FALSE,"Excl_Texas"}</definedName>
    <definedName name="wrn.PrintPS." localSheetId="23" hidden="1">{#N/A,#N/A,FALSE,"Combined";#N/A,#N/A,FALSE,"Texas";#N/A,#N/A,FALSE,"Excl_Texas"}</definedName>
    <definedName name="wrn.PrintPS." localSheetId="25" hidden="1">{#N/A,#N/A,FALSE,"Combined";#N/A,#N/A,FALSE,"Texas";#N/A,#N/A,FALSE,"Excl_Texas"}</definedName>
    <definedName name="wrn.PrintPS." localSheetId="26" hidden="1">{#N/A,#N/A,FALSE,"Combined";#N/A,#N/A,FALSE,"Texas";#N/A,#N/A,FALSE,"Excl_Texas"}</definedName>
    <definedName name="wrn.PrintPS." localSheetId="27" hidden="1">{#N/A,#N/A,FALSE,"Combined";#N/A,#N/A,FALSE,"Texas";#N/A,#N/A,FALSE,"Excl_Texas"}</definedName>
    <definedName name="wrn.PrintPS." localSheetId="0" hidden="1">{#N/A,#N/A,FALSE,"Combined";#N/A,#N/A,FALSE,"Texas";#N/A,#N/A,FALSE,"Excl_Texas"}</definedName>
    <definedName name="wrn.PrintPS." localSheetId="1" hidden="1">{#N/A,#N/A,FALSE,"Combined";#N/A,#N/A,FALSE,"Texas";#N/A,#N/A,FALSE,"Excl_Texas"}</definedName>
    <definedName name="wrn.PrintPS." localSheetId="3" hidden="1">{#N/A,#N/A,FALSE,"Combined";#N/A,#N/A,FALSE,"Texas";#N/A,#N/A,FALSE,"Excl_Texas"}</definedName>
    <definedName name="wrn.PrintPS." localSheetId="2" hidden="1">{#N/A,#N/A,FALSE,"Combined";#N/A,#N/A,FALSE,"Texas";#N/A,#N/A,FALSE,"Excl_Texas"}</definedName>
    <definedName name="wrn.PrintPS." hidden="1">{#N/A,#N/A,FALSE,"Combined";#N/A,#N/A,FALSE,"Texas";#N/A,#N/A,FALSE,"Excl_Texas"}</definedName>
    <definedName name="wrn.States." localSheetId="5" hidden="1">{#N/A,#N/A,FALSE,"By State";#N/A,#N/A,FALSE,"Ohio";#N/A,#N/A,FALSE,"Indiana";#N/A,#N/A,FALSE,"Kentucky";#N/A,#N/A,FALSE,"House";#N/A,#N/A,FALSE,"Other";#N/A,#N/A,FALSE,"TX Assumed";#N/A,#N/A,FALSE,"Grand Total"}</definedName>
    <definedName name="wrn.States." localSheetId="6" hidden="1">{#N/A,#N/A,FALSE,"By State";#N/A,#N/A,FALSE,"Ohio";#N/A,#N/A,FALSE,"Indiana";#N/A,#N/A,FALSE,"Kentucky";#N/A,#N/A,FALSE,"House";#N/A,#N/A,FALSE,"Other";#N/A,#N/A,FALSE,"TX Assumed";#N/A,#N/A,FALSE,"Grand Total"}</definedName>
    <definedName name="wrn.States." localSheetId="7" hidden="1">{#N/A,#N/A,FALSE,"By State";#N/A,#N/A,FALSE,"Ohio";#N/A,#N/A,FALSE,"Indiana";#N/A,#N/A,FALSE,"Kentucky";#N/A,#N/A,FALSE,"House";#N/A,#N/A,FALSE,"Other";#N/A,#N/A,FALSE,"TX Assumed";#N/A,#N/A,FALSE,"Grand Total"}</definedName>
    <definedName name="wrn.States." localSheetId="8" hidden="1">{#N/A,#N/A,FALSE,"By State";#N/A,#N/A,FALSE,"Ohio";#N/A,#N/A,FALSE,"Indiana";#N/A,#N/A,FALSE,"Kentucky";#N/A,#N/A,FALSE,"House";#N/A,#N/A,FALSE,"Other";#N/A,#N/A,FALSE,"TX Assumed";#N/A,#N/A,FALSE,"Grand Total"}</definedName>
    <definedName name="wrn.States." localSheetId="11" hidden="1">{#N/A,#N/A,FALSE,"By State";#N/A,#N/A,FALSE,"Ohio";#N/A,#N/A,FALSE,"Indiana";#N/A,#N/A,FALSE,"Kentucky";#N/A,#N/A,FALSE,"House";#N/A,#N/A,FALSE,"Other";#N/A,#N/A,FALSE,"TX Assumed";#N/A,#N/A,FALSE,"Grand Total"}</definedName>
    <definedName name="wrn.States." localSheetId="12" hidden="1">{#N/A,#N/A,FALSE,"By State";#N/A,#N/A,FALSE,"Ohio";#N/A,#N/A,FALSE,"Indiana";#N/A,#N/A,FALSE,"Kentucky";#N/A,#N/A,FALSE,"House";#N/A,#N/A,FALSE,"Other";#N/A,#N/A,FALSE,"TX Assumed";#N/A,#N/A,FALSE,"Grand Total"}</definedName>
    <definedName name="wrn.States." localSheetId="14" hidden="1">{#N/A,#N/A,FALSE,"By State";#N/A,#N/A,FALSE,"Ohio";#N/A,#N/A,FALSE,"Indiana";#N/A,#N/A,FALSE,"Kentucky";#N/A,#N/A,FALSE,"House";#N/A,#N/A,FALSE,"Other";#N/A,#N/A,FALSE,"TX Assumed";#N/A,#N/A,FALSE,"Grand Total"}</definedName>
    <definedName name="wrn.States." localSheetId="15" hidden="1">{#N/A,#N/A,FALSE,"By State";#N/A,#N/A,FALSE,"Ohio";#N/A,#N/A,FALSE,"Indiana";#N/A,#N/A,FALSE,"Kentucky";#N/A,#N/A,FALSE,"House";#N/A,#N/A,FALSE,"Other";#N/A,#N/A,FALSE,"TX Assumed";#N/A,#N/A,FALSE,"Grand Total"}</definedName>
    <definedName name="wrn.States." localSheetId="16" hidden="1">{#N/A,#N/A,FALSE,"By State";#N/A,#N/A,FALSE,"Ohio";#N/A,#N/A,FALSE,"Indiana";#N/A,#N/A,FALSE,"Kentucky";#N/A,#N/A,FALSE,"House";#N/A,#N/A,FALSE,"Other";#N/A,#N/A,FALSE,"TX Assumed";#N/A,#N/A,FALSE,"Grand Total"}</definedName>
    <definedName name="wrn.States." localSheetId="17" hidden="1">{#N/A,#N/A,FALSE,"By State";#N/A,#N/A,FALSE,"Ohio";#N/A,#N/A,FALSE,"Indiana";#N/A,#N/A,FALSE,"Kentucky";#N/A,#N/A,FALSE,"House";#N/A,#N/A,FALSE,"Other";#N/A,#N/A,FALSE,"TX Assumed";#N/A,#N/A,FALSE,"Grand Total"}</definedName>
    <definedName name="wrn.States." localSheetId="19" hidden="1">{#N/A,#N/A,FALSE,"By State";#N/A,#N/A,FALSE,"Ohio";#N/A,#N/A,FALSE,"Indiana";#N/A,#N/A,FALSE,"Kentucky";#N/A,#N/A,FALSE,"House";#N/A,#N/A,FALSE,"Other";#N/A,#N/A,FALSE,"TX Assumed";#N/A,#N/A,FALSE,"Grand Total"}</definedName>
    <definedName name="wrn.States." localSheetId="20" hidden="1">{#N/A,#N/A,FALSE,"By State";#N/A,#N/A,FALSE,"Ohio";#N/A,#N/A,FALSE,"Indiana";#N/A,#N/A,FALSE,"Kentucky";#N/A,#N/A,FALSE,"House";#N/A,#N/A,FALSE,"Other";#N/A,#N/A,FALSE,"TX Assumed";#N/A,#N/A,FALSE,"Grand Total"}</definedName>
    <definedName name="wrn.States." localSheetId="21" hidden="1">{#N/A,#N/A,FALSE,"By State";#N/A,#N/A,FALSE,"Ohio";#N/A,#N/A,FALSE,"Indiana";#N/A,#N/A,FALSE,"Kentucky";#N/A,#N/A,FALSE,"House";#N/A,#N/A,FALSE,"Other";#N/A,#N/A,FALSE,"TX Assumed";#N/A,#N/A,FALSE,"Grand Total"}</definedName>
    <definedName name="wrn.States." localSheetId="22" hidden="1">{#N/A,#N/A,FALSE,"By State";#N/A,#N/A,FALSE,"Ohio";#N/A,#N/A,FALSE,"Indiana";#N/A,#N/A,FALSE,"Kentucky";#N/A,#N/A,FALSE,"House";#N/A,#N/A,FALSE,"Other";#N/A,#N/A,FALSE,"TX Assumed";#N/A,#N/A,FALSE,"Grand Total"}</definedName>
    <definedName name="wrn.States." localSheetId="23" hidden="1">{#N/A,#N/A,FALSE,"By State";#N/A,#N/A,FALSE,"Ohio";#N/A,#N/A,FALSE,"Indiana";#N/A,#N/A,FALSE,"Kentucky";#N/A,#N/A,FALSE,"House";#N/A,#N/A,FALSE,"Other";#N/A,#N/A,FALSE,"TX Assumed";#N/A,#N/A,FALSE,"Grand Total"}</definedName>
    <definedName name="wrn.States." localSheetId="25" hidden="1">{#N/A,#N/A,FALSE,"By State";#N/A,#N/A,FALSE,"Ohio";#N/A,#N/A,FALSE,"Indiana";#N/A,#N/A,FALSE,"Kentucky";#N/A,#N/A,FALSE,"House";#N/A,#N/A,FALSE,"Other";#N/A,#N/A,FALSE,"TX Assumed";#N/A,#N/A,FALSE,"Grand Total"}</definedName>
    <definedName name="wrn.States." localSheetId="26" hidden="1">{#N/A,#N/A,FALSE,"By State";#N/A,#N/A,FALSE,"Ohio";#N/A,#N/A,FALSE,"Indiana";#N/A,#N/A,FALSE,"Kentucky";#N/A,#N/A,FALSE,"House";#N/A,#N/A,FALSE,"Other";#N/A,#N/A,FALSE,"TX Assumed";#N/A,#N/A,FALSE,"Grand Total"}</definedName>
    <definedName name="wrn.States." localSheetId="27" hidden="1">{#N/A,#N/A,FALSE,"By State";#N/A,#N/A,FALSE,"Ohio";#N/A,#N/A,FALSE,"Indiana";#N/A,#N/A,FALSE,"Kentucky";#N/A,#N/A,FALSE,"House";#N/A,#N/A,FALSE,"Other";#N/A,#N/A,FALSE,"TX Assumed";#N/A,#N/A,FALSE,"Grand Total"}</definedName>
    <definedName name="wrn.States." localSheetId="0" hidden="1">{#N/A,#N/A,FALSE,"By State";#N/A,#N/A,FALSE,"Ohio";#N/A,#N/A,FALSE,"Indiana";#N/A,#N/A,FALSE,"Kentucky";#N/A,#N/A,FALSE,"House";#N/A,#N/A,FALSE,"Other";#N/A,#N/A,FALSE,"TX Assumed";#N/A,#N/A,FALSE,"Grand Total"}</definedName>
    <definedName name="wrn.States." localSheetId="1" hidden="1">{#N/A,#N/A,FALSE,"By State";#N/A,#N/A,FALSE,"Ohio";#N/A,#N/A,FALSE,"Indiana";#N/A,#N/A,FALSE,"Kentucky";#N/A,#N/A,FALSE,"House";#N/A,#N/A,FALSE,"Other";#N/A,#N/A,FALSE,"TX Assumed";#N/A,#N/A,FALSE,"Grand Total"}</definedName>
    <definedName name="wrn.States." localSheetId="3" hidden="1">{#N/A,#N/A,FALSE,"By State";#N/A,#N/A,FALSE,"Ohio";#N/A,#N/A,FALSE,"Indiana";#N/A,#N/A,FALSE,"Kentucky";#N/A,#N/A,FALSE,"House";#N/A,#N/A,FALSE,"Other";#N/A,#N/A,FALSE,"TX Assumed";#N/A,#N/A,FALSE,"Grand Total"}</definedName>
    <definedName name="wrn.States." localSheetId="2" hidden="1">{#N/A,#N/A,FALSE,"By State";#N/A,#N/A,FALSE,"Ohio";#N/A,#N/A,FALSE,"Indiana";#N/A,#N/A,FALSE,"Kentucky";#N/A,#N/A,FALSE,"House";#N/A,#N/A,FALSE,"Other";#N/A,#N/A,FALSE,"TX Assumed";#N/A,#N/A,FALSE,"Grand Total"}</definedName>
    <definedName name="wrn.States." hidden="1">{#N/A,#N/A,FALSE,"By State";#N/A,#N/A,FALSE,"Ohio";#N/A,#N/A,FALSE,"Indiana";#N/A,#N/A,FALSE,"Kentucky";#N/A,#N/A,FALSE,"House";#N/A,#N/A,FALSE,"Other";#N/A,#N/A,FALSE,"TX Assumed";#N/A,#N/A,FALSE,"Grand Total"}</definedName>
    <definedName name="wrn.Subdivisions." localSheetId="5"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6"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7"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8"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11"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12"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14"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15"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16"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17"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19"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20"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21"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22"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23"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25"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26"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27"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0"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1"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3"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localSheetId="2"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Subdivisions."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Variances." localSheetId="5" hidden="1">{#N/A,#N/A,FALSE,"Var IN";#N/A,#N/A,FALSE,"Var CAL";#N/A,#N/A,FALSE,"Var RML"}</definedName>
    <definedName name="wrn.Variances." localSheetId="6" hidden="1">{#N/A,#N/A,FALSE,"Var IN";#N/A,#N/A,FALSE,"Var CAL";#N/A,#N/A,FALSE,"Var RML"}</definedName>
    <definedName name="wrn.Variances." localSheetId="7" hidden="1">{#N/A,#N/A,FALSE,"Var IN";#N/A,#N/A,FALSE,"Var CAL";#N/A,#N/A,FALSE,"Var RML"}</definedName>
    <definedName name="wrn.Variances." localSheetId="8" hidden="1">{#N/A,#N/A,FALSE,"Var IN";#N/A,#N/A,FALSE,"Var CAL";#N/A,#N/A,FALSE,"Var RML"}</definedName>
    <definedName name="wrn.Variances." localSheetId="11" hidden="1">{#N/A,#N/A,FALSE,"Var IN";#N/A,#N/A,FALSE,"Var CAL";#N/A,#N/A,FALSE,"Var RML"}</definedName>
    <definedName name="wrn.Variances." localSheetId="12" hidden="1">{#N/A,#N/A,FALSE,"Var IN";#N/A,#N/A,FALSE,"Var CAL";#N/A,#N/A,FALSE,"Var RML"}</definedName>
    <definedName name="wrn.Variances." localSheetId="14" hidden="1">{#N/A,#N/A,FALSE,"Var IN";#N/A,#N/A,FALSE,"Var CAL";#N/A,#N/A,FALSE,"Var RML"}</definedName>
    <definedName name="wrn.Variances." localSheetId="15" hidden="1">{#N/A,#N/A,FALSE,"Var IN";#N/A,#N/A,FALSE,"Var CAL";#N/A,#N/A,FALSE,"Var RML"}</definedName>
    <definedName name="wrn.Variances." localSheetId="16" hidden="1">{#N/A,#N/A,FALSE,"Var IN";#N/A,#N/A,FALSE,"Var CAL";#N/A,#N/A,FALSE,"Var RML"}</definedName>
    <definedName name="wrn.Variances." localSheetId="17" hidden="1">{#N/A,#N/A,FALSE,"Var IN";#N/A,#N/A,FALSE,"Var CAL";#N/A,#N/A,FALSE,"Var RML"}</definedName>
    <definedName name="wrn.Variances." localSheetId="19" hidden="1">{#N/A,#N/A,FALSE,"Var IN";#N/A,#N/A,FALSE,"Var CAL";#N/A,#N/A,FALSE,"Var RML"}</definedName>
    <definedName name="wrn.Variances." localSheetId="20" hidden="1">{#N/A,#N/A,FALSE,"Var IN";#N/A,#N/A,FALSE,"Var CAL";#N/A,#N/A,FALSE,"Var RML"}</definedName>
    <definedName name="wrn.Variances." localSheetId="21" hidden="1">{#N/A,#N/A,FALSE,"Var IN";#N/A,#N/A,FALSE,"Var CAL";#N/A,#N/A,FALSE,"Var RML"}</definedName>
    <definedName name="wrn.Variances." localSheetId="22" hidden="1">{#N/A,#N/A,FALSE,"Var IN";#N/A,#N/A,FALSE,"Var CAL";#N/A,#N/A,FALSE,"Var RML"}</definedName>
    <definedName name="wrn.Variances." localSheetId="23" hidden="1">{#N/A,#N/A,FALSE,"Var IN";#N/A,#N/A,FALSE,"Var CAL";#N/A,#N/A,FALSE,"Var RML"}</definedName>
    <definedName name="wrn.Variances." localSheetId="25" hidden="1">{#N/A,#N/A,FALSE,"Var IN";#N/A,#N/A,FALSE,"Var CAL";#N/A,#N/A,FALSE,"Var RML"}</definedName>
    <definedName name="wrn.Variances." localSheetId="26" hidden="1">{#N/A,#N/A,FALSE,"Var IN";#N/A,#N/A,FALSE,"Var CAL";#N/A,#N/A,FALSE,"Var RML"}</definedName>
    <definedName name="wrn.Variances." localSheetId="27" hidden="1">{#N/A,#N/A,FALSE,"Var IN";#N/A,#N/A,FALSE,"Var CAL";#N/A,#N/A,FALSE,"Var RML"}</definedName>
    <definedName name="wrn.Variances." localSheetId="0" hidden="1">{#N/A,#N/A,FALSE,"Var IN";#N/A,#N/A,FALSE,"Var CAL";#N/A,#N/A,FALSE,"Var RML"}</definedName>
    <definedName name="wrn.Variances." localSheetId="1" hidden="1">{#N/A,#N/A,FALSE,"Var IN";#N/A,#N/A,FALSE,"Var CAL";#N/A,#N/A,FALSE,"Var RML"}</definedName>
    <definedName name="wrn.Variances." localSheetId="3" hidden="1">{#N/A,#N/A,FALSE,"Var IN";#N/A,#N/A,FALSE,"Var CAL";#N/A,#N/A,FALSE,"Var RML"}</definedName>
    <definedName name="wrn.Variances." localSheetId="2" hidden="1">{#N/A,#N/A,FALSE,"Var IN";#N/A,#N/A,FALSE,"Var CAL";#N/A,#N/A,FALSE,"Var RML"}</definedName>
    <definedName name="wrn.Variances." hidden="1">{#N/A,#N/A,FALSE,"Var IN";#N/A,#N/A,FALSE,"Var CAL";#N/A,#N/A,FALSE,"Var RML"}</definedName>
    <definedName name="wsAmt_total" localSheetId="20">#REF!</definedName>
    <definedName name="wsAmt_total" localSheetId="1">[4]ref!$C$2</definedName>
    <definedName name="wsAmt_total">#REF!</definedName>
    <definedName name="wsCnt_total" localSheetId="20">#REF!</definedName>
    <definedName name="wsCnt_total" localSheetId="1">[4]ref!$C$3</definedName>
    <definedName name="wsCnt_total">#REF!</definedName>
    <definedName name="x" localSheetId="5" hidden="1">{#N/A,#N/A,TRUE,"1996";#N/A,#N/A,TRUE,"1997";#N/A,#N/A,TRUE,"1998";#N/A,#N/A,TRUE,"1999";#N/A,#N/A,TRUE,"2000"}</definedName>
    <definedName name="x" localSheetId="6" hidden="1">{#N/A,#N/A,TRUE,"1996";#N/A,#N/A,TRUE,"1997";#N/A,#N/A,TRUE,"1998";#N/A,#N/A,TRUE,"1999";#N/A,#N/A,TRUE,"2000"}</definedName>
    <definedName name="x" localSheetId="7" hidden="1">{#N/A,#N/A,TRUE,"1996";#N/A,#N/A,TRUE,"1997";#N/A,#N/A,TRUE,"1998";#N/A,#N/A,TRUE,"1999";#N/A,#N/A,TRUE,"2000"}</definedName>
    <definedName name="x" localSheetId="8" hidden="1">{#N/A,#N/A,TRUE,"1996";#N/A,#N/A,TRUE,"1997";#N/A,#N/A,TRUE,"1998";#N/A,#N/A,TRUE,"1999";#N/A,#N/A,TRUE,"2000"}</definedName>
    <definedName name="x" localSheetId="11" hidden="1">{#N/A,#N/A,TRUE,"1996";#N/A,#N/A,TRUE,"1997";#N/A,#N/A,TRUE,"1998";#N/A,#N/A,TRUE,"1999";#N/A,#N/A,TRUE,"2000"}</definedName>
    <definedName name="x" localSheetId="12" hidden="1">{#N/A,#N/A,TRUE,"1996";#N/A,#N/A,TRUE,"1997";#N/A,#N/A,TRUE,"1998";#N/A,#N/A,TRUE,"1999";#N/A,#N/A,TRUE,"2000"}</definedName>
    <definedName name="x" localSheetId="14" hidden="1">{#N/A,#N/A,TRUE,"1996";#N/A,#N/A,TRUE,"1997";#N/A,#N/A,TRUE,"1998";#N/A,#N/A,TRUE,"1999";#N/A,#N/A,TRUE,"2000"}</definedName>
    <definedName name="x" localSheetId="15" hidden="1">{#N/A,#N/A,TRUE,"1996";#N/A,#N/A,TRUE,"1997";#N/A,#N/A,TRUE,"1998";#N/A,#N/A,TRUE,"1999";#N/A,#N/A,TRUE,"2000"}</definedName>
    <definedName name="x" localSheetId="16" hidden="1">{#N/A,#N/A,TRUE,"1996";#N/A,#N/A,TRUE,"1997";#N/A,#N/A,TRUE,"1998";#N/A,#N/A,TRUE,"1999";#N/A,#N/A,TRUE,"2000"}</definedName>
    <definedName name="x" localSheetId="17" hidden="1">{#N/A,#N/A,TRUE,"1996";#N/A,#N/A,TRUE,"1997";#N/A,#N/A,TRUE,"1998";#N/A,#N/A,TRUE,"1999";#N/A,#N/A,TRUE,"2000"}</definedName>
    <definedName name="x" localSheetId="19" hidden="1">{#N/A,#N/A,TRUE,"1996";#N/A,#N/A,TRUE,"1997";#N/A,#N/A,TRUE,"1998";#N/A,#N/A,TRUE,"1999";#N/A,#N/A,TRUE,"2000"}</definedName>
    <definedName name="x" localSheetId="20" hidden="1">{#N/A,#N/A,TRUE,"1996";#N/A,#N/A,TRUE,"1997";#N/A,#N/A,TRUE,"1998";#N/A,#N/A,TRUE,"1999";#N/A,#N/A,TRUE,"2000"}</definedName>
    <definedName name="x" localSheetId="21" hidden="1">{#N/A,#N/A,TRUE,"1996";#N/A,#N/A,TRUE,"1997";#N/A,#N/A,TRUE,"1998";#N/A,#N/A,TRUE,"1999";#N/A,#N/A,TRUE,"2000"}</definedName>
    <definedName name="x" localSheetId="22" hidden="1">{#N/A,#N/A,TRUE,"1996";#N/A,#N/A,TRUE,"1997";#N/A,#N/A,TRUE,"1998";#N/A,#N/A,TRUE,"1999";#N/A,#N/A,TRUE,"2000"}</definedName>
    <definedName name="x" localSheetId="23" hidden="1">{#N/A,#N/A,TRUE,"1996";#N/A,#N/A,TRUE,"1997";#N/A,#N/A,TRUE,"1998";#N/A,#N/A,TRUE,"1999";#N/A,#N/A,TRUE,"2000"}</definedName>
    <definedName name="x" localSheetId="25" hidden="1">{#N/A,#N/A,TRUE,"1996";#N/A,#N/A,TRUE,"1997";#N/A,#N/A,TRUE,"1998";#N/A,#N/A,TRUE,"1999";#N/A,#N/A,TRUE,"2000"}</definedName>
    <definedName name="x" localSheetId="26" hidden="1">{#N/A,#N/A,TRUE,"1996";#N/A,#N/A,TRUE,"1997";#N/A,#N/A,TRUE,"1998";#N/A,#N/A,TRUE,"1999";#N/A,#N/A,TRUE,"2000"}</definedName>
    <definedName name="x" localSheetId="27" hidden="1">{#N/A,#N/A,TRUE,"1996";#N/A,#N/A,TRUE,"1997";#N/A,#N/A,TRUE,"1998";#N/A,#N/A,TRUE,"1999";#N/A,#N/A,TRUE,"2000"}</definedName>
    <definedName name="x" localSheetId="0" hidden="1">{#N/A,#N/A,TRUE,"1996";#N/A,#N/A,TRUE,"1997";#N/A,#N/A,TRUE,"1998";#N/A,#N/A,TRUE,"1999";#N/A,#N/A,TRUE,"2000"}</definedName>
    <definedName name="x" localSheetId="1" hidden="1">{#N/A,#N/A,TRUE,"1996";#N/A,#N/A,TRUE,"1997";#N/A,#N/A,TRUE,"1998";#N/A,#N/A,TRUE,"1999";#N/A,#N/A,TRUE,"2000"}</definedName>
    <definedName name="x" localSheetId="3" hidden="1">{#N/A,#N/A,TRUE,"1996";#N/A,#N/A,TRUE,"1997";#N/A,#N/A,TRUE,"1998";#N/A,#N/A,TRUE,"1999";#N/A,#N/A,TRUE,"2000"}</definedName>
    <definedName name="x" localSheetId="2" hidden="1">{#N/A,#N/A,TRUE,"1996";#N/A,#N/A,TRUE,"1997";#N/A,#N/A,TRUE,"1998";#N/A,#N/A,TRUE,"1999";#N/A,#N/A,TRUE,"2000"}</definedName>
    <definedName name="x" hidden="1">{#N/A,#N/A,TRUE,"1996";#N/A,#N/A,TRUE,"1997";#N/A,#N/A,TRUE,"1998";#N/A,#N/A,TRUE,"1999";#N/A,#N/A,TRUE,"2000"}</definedName>
    <definedName name="X404aPHN_SysTime_List" localSheetId="20">#REF!</definedName>
    <definedName name="X404aPHN_SysTime_List" localSheetId="2">#REF!</definedName>
    <definedName name="X404aPHN_SysTime_List">#REF!</definedName>
    <definedName name="xczvbxc" localSheetId="5" hidden="1">{"Rpt Indiana",#N/A,FALSE,"Indiana";"Rpt Texas",#N/A,FALSE,"Texas";"Rpt Core",#N/A,FALSE,"Excl_Texas"}</definedName>
    <definedName name="xczvbxc" localSheetId="6" hidden="1">{"Rpt Indiana",#N/A,FALSE,"Indiana";"Rpt Texas",#N/A,FALSE,"Texas";"Rpt Core",#N/A,FALSE,"Excl_Texas"}</definedName>
    <definedName name="xczvbxc" localSheetId="7" hidden="1">{"Rpt Indiana",#N/A,FALSE,"Indiana";"Rpt Texas",#N/A,FALSE,"Texas";"Rpt Core",#N/A,FALSE,"Excl_Texas"}</definedName>
    <definedName name="xczvbxc" localSheetId="8" hidden="1">{"Rpt Indiana",#N/A,FALSE,"Indiana";"Rpt Texas",#N/A,FALSE,"Texas";"Rpt Core",#N/A,FALSE,"Excl_Texas"}</definedName>
    <definedName name="xczvbxc" localSheetId="11" hidden="1">{"Rpt Indiana",#N/A,FALSE,"Indiana";"Rpt Texas",#N/A,FALSE,"Texas";"Rpt Core",#N/A,FALSE,"Excl_Texas"}</definedName>
    <definedName name="xczvbxc" localSheetId="12" hidden="1">{"Rpt Indiana",#N/A,FALSE,"Indiana";"Rpt Texas",#N/A,FALSE,"Texas";"Rpt Core",#N/A,FALSE,"Excl_Texas"}</definedName>
    <definedName name="xczvbxc" localSheetId="14" hidden="1">{"Rpt Indiana",#N/A,FALSE,"Indiana";"Rpt Texas",#N/A,FALSE,"Texas";"Rpt Core",#N/A,FALSE,"Excl_Texas"}</definedName>
    <definedName name="xczvbxc" localSheetId="15" hidden="1">{"Rpt Indiana",#N/A,FALSE,"Indiana";"Rpt Texas",#N/A,FALSE,"Texas";"Rpt Core",#N/A,FALSE,"Excl_Texas"}</definedName>
    <definedName name="xczvbxc" localSheetId="16" hidden="1">{"Rpt Indiana",#N/A,FALSE,"Indiana";"Rpt Texas",#N/A,FALSE,"Texas";"Rpt Core",#N/A,FALSE,"Excl_Texas"}</definedName>
    <definedName name="xczvbxc" localSheetId="17" hidden="1">{"Rpt Indiana",#N/A,FALSE,"Indiana";"Rpt Texas",#N/A,FALSE,"Texas";"Rpt Core",#N/A,FALSE,"Excl_Texas"}</definedName>
    <definedName name="xczvbxc" localSheetId="19" hidden="1">{"Rpt Indiana",#N/A,FALSE,"Indiana";"Rpt Texas",#N/A,FALSE,"Texas";"Rpt Core",#N/A,FALSE,"Excl_Texas"}</definedName>
    <definedName name="xczvbxc" localSheetId="20" hidden="1">{"Rpt Indiana",#N/A,FALSE,"Indiana";"Rpt Texas",#N/A,FALSE,"Texas";"Rpt Core",#N/A,FALSE,"Excl_Texas"}</definedName>
    <definedName name="xczvbxc" localSheetId="21" hidden="1">{"Rpt Indiana",#N/A,FALSE,"Indiana";"Rpt Texas",#N/A,FALSE,"Texas";"Rpt Core",#N/A,FALSE,"Excl_Texas"}</definedName>
    <definedName name="xczvbxc" localSheetId="22" hidden="1">{"Rpt Indiana",#N/A,FALSE,"Indiana";"Rpt Texas",#N/A,FALSE,"Texas";"Rpt Core",#N/A,FALSE,"Excl_Texas"}</definedName>
    <definedName name="xczvbxc" localSheetId="23" hidden="1">{"Rpt Indiana",#N/A,FALSE,"Indiana";"Rpt Texas",#N/A,FALSE,"Texas";"Rpt Core",#N/A,FALSE,"Excl_Texas"}</definedName>
    <definedName name="xczvbxc" localSheetId="25" hidden="1">{"Rpt Indiana",#N/A,FALSE,"Indiana";"Rpt Texas",#N/A,FALSE,"Texas";"Rpt Core",#N/A,FALSE,"Excl_Texas"}</definedName>
    <definedName name="xczvbxc" localSheetId="26" hidden="1">{"Rpt Indiana",#N/A,FALSE,"Indiana";"Rpt Texas",#N/A,FALSE,"Texas";"Rpt Core",#N/A,FALSE,"Excl_Texas"}</definedName>
    <definedName name="xczvbxc" localSheetId="27" hidden="1">{"Rpt Indiana",#N/A,FALSE,"Indiana";"Rpt Texas",#N/A,FALSE,"Texas";"Rpt Core",#N/A,FALSE,"Excl_Texas"}</definedName>
    <definedName name="xczvbxc" localSheetId="0" hidden="1">{"Rpt Indiana",#N/A,FALSE,"Indiana";"Rpt Texas",#N/A,FALSE,"Texas";"Rpt Core",#N/A,FALSE,"Excl_Texas"}</definedName>
    <definedName name="xczvbxc" localSheetId="1" hidden="1">{"Rpt Indiana",#N/A,FALSE,"Indiana";"Rpt Texas",#N/A,FALSE,"Texas";"Rpt Core",#N/A,FALSE,"Excl_Texas"}</definedName>
    <definedName name="xczvbxc" localSheetId="3" hidden="1">{"Rpt Indiana",#N/A,FALSE,"Indiana";"Rpt Texas",#N/A,FALSE,"Texas";"Rpt Core",#N/A,FALSE,"Excl_Texas"}</definedName>
    <definedName name="xczvbxc" localSheetId="2" hidden="1">{"Rpt Indiana",#N/A,FALSE,"Indiana";"Rpt Texas",#N/A,FALSE,"Texas";"Rpt Core",#N/A,FALSE,"Excl_Texas"}</definedName>
    <definedName name="xczvbxc" hidden="1">{"Rpt Indiana",#N/A,FALSE,"Indiana";"Rpt Texas",#N/A,FALSE,"Texas";"Rpt Core",#N/A,FALSE,"Excl_Texas"}</definedName>
    <definedName name="xxxxx" localSheetId="5" hidden="1">{#N/A,#N/A,FALSE,"Variance";#N/A,#N/A,FALSE,"Var_Core";#N/A,#N/A,FALSE,"Var_Noncore";#N/A,#N/A,FALSE,"FCST Var";#N/A,#N/A,FALSE,"FCST Var_Core";#N/A,#N/A,FALSE,"FCST Var_Noncore"}</definedName>
    <definedName name="xxxxx" localSheetId="6" hidden="1">{#N/A,#N/A,FALSE,"Variance";#N/A,#N/A,FALSE,"Var_Core";#N/A,#N/A,FALSE,"Var_Noncore";#N/A,#N/A,FALSE,"FCST Var";#N/A,#N/A,FALSE,"FCST Var_Core";#N/A,#N/A,FALSE,"FCST Var_Noncore"}</definedName>
    <definedName name="xxxxx" localSheetId="7" hidden="1">{#N/A,#N/A,FALSE,"Variance";#N/A,#N/A,FALSE,"Var_Core";#N/A,#N/A,FALSE,"Var_Noncore";#N/A,#N/A,FALSE,"FCST Var";#N/A,#N/A,FALSE,"FCST Var_Core";#N/A,#N/A,FALSE,"FCST Var_Noncore"}</definedName>
    <definedName name="xxxxx" localSheetId="8" hidden="1">{#N/A,#N/A,FALSE,"Variance";#N/A,#N/A,FALSE,"Var_Core";#N/A,#N/A,FALSE,"Var_Noncore";#N/A,#N/A,FALSE,"FCST Var";#N/A,#N/A,FALSE,"FCST Var_Core";#N/A,#N/A,FALSE,"FCST Var_Noncore"}</definedName>
    <definedName name="xxxxx" localSheetId="11" hidden="1">{#N/A,#N/A,FALSE,"Variance";#N/A,#N/A,FALSE,"Var_Core";#N/A,#N/A,FALSE,"Var_Noncore";#N/A,#N/A,FALSE,"FCST Var";#N/A,#N/A,FALSE,"FCST Var_Core";#N/A,#N/A,FALSE,"FCST Var_Noncore"}</definedName>
    <definedName name="xxxxx" localSheetId="12" hidden="1">{#N/A,#N/A,FALSE,"Variance";#N/A,#N/A,FALSE,"Var_Core";#N/A,#N/A,FALSE,"Var_Noncore";#N/A,#N/A,FALSE,"FCST Var";#N/A,#N/A,FALSE,"FCST Var_Core";#N/A,#N/A,FALSE,"FCST Var_Noncore"}</definedName>
    <definedName name="xxxxx" localSheetId="14" hidden="1">{#N/A,#N/A,FALSE,"Variance";#N/A,#N/A,FALSE,"Var_Core";#N/A,#N/A,FALSE,"Var_Noncore";#N/A,#N/A,FALSE,"FCST Var";#N/A,#N/A,FALSE,"FCST Var_Core";#N/A,#N/A,FALSE,"FCST Var_Noncore"}</definedName>
    <definedName name="xxxxx" localSheetId="15" hidden="1">{#N/A,#N/A,FALSE,"Variance";#N/A,#N/A,FALSE,"Var_Core";#N/A,#N/A,FALSE,"Var_Noncore";#N/A,#N/A,FALSE,"FCST Var";#N/A,#N/A,FALSE,"FCST Var_Core";#N/A,#N/A,FALSE,"FCST Var_Noncore"}</definedName>
    <definedName name="xxxxx" localSheetId="16" hidden="1">{#N/A,#N/A,FALSE,"Variance";#N/A,#N/A,FALSE,"Var_Core";#N/A,#N/A,FALSE,"Var_Noncore";#N/A,#N/A,FALSE,"FCST Var";#N/A,#N/A,FALSE,"FCST Var_Core";#N/A,#N/A,FALSE,"FCST Var_Noncore"}</definedName>
    <definedName name="xxxxx" localSheetId="17" hidden="1">{#N/A,#N/A,FALSE,"Variance";#N/A,#N/A,FALSE,"Var_Core";#N/A,#N/A,FALSE,"Var_Noncore";#N/A,#N/A,FALSE,"FCST Var";#N/A,#N/A,FALSE,"FCST Var_Core";#N/A,#N/A,FALSE,"FCST Var_Noncore"}</definedName>
    <definedName name="xxxxx" localSheetId="19" hidden="1">{#N/A,#N/A,FALSE,"Variance";#N/A,#N/A,FALSE,"Var_Core";#N/A,#N/A,FALSE,"Var_Noncore";#N/A,#N/A,FALSE,"FCST Var";#N/A,#N/A,FALSE,"FCST Var_Core";#N/A,#N/A,FALSE,"FCST Var_Noncore"}</definedName>
    <definedName name="xxxxx" localSheetId="20" hidden="1">{#N/A,#N/A,FALSE,"Variance";#N/A,#N/A,FALSE,"Var_Core";#N/A,#N/A,FALSE,"Var_Noncore";#N/A,#N/A,FALSE,"FCST Var";#N/A,#N/A,FALSE,"FCST Var_Core";#N/A,#N/A,FALSE,"FCST Var_Noncore"}</definedName>
    <definedName name="xxxxx" localSheetId="21" hidden="1">{#N/A,#N/A,FALSE,"Variance";#N/A,#N/A,FALSE,"Var_Core";#N/A,#N/A,FALSE,"Var_Noncore";#N/A,#N/A,FALSE,"FCST Var";#N/A,#N/A,FALSE,"FCST Var_Core";#N/A,#N/A,FALSE,"FCST Var_Noncore"}</definedName>
    <definedName name="xxxxx" localSheetId="22" hidden="1">{#N/A,#N/A,FALSE,"Variance";#N/A,#N/A,FALSE,"Var_Core";#N/A,#N/A,FALSE,"Var_Noncore";#N/A,#N/A,FALSE,"FCST Var";#N/A,#N/A,FALSE,"FCST Var_Core";#N/A,#N/A,FALSE,"FCST Var_Noncore"}</definedName>
    <definedName name="xxxxx" localSheetId="23" hidden="1">{#N/A,#N/A,FALSE,"Variance";#N/A,#N/A,FALSE,"Var_Core";#N/A,#N/A,FALSE,"Var_Noncore";#N/A,#N/A,FALSE,"FCST Var";#N/A,#N/A,FALSE,"FCST Var_Core";#N/A,#N/A,FALSE,"FCST Var_Noncore"}</definedName>
    <definedName name="xxxxx" localSheetId="25" hidden="1">{#N/A,#N/A,FALSE,"Variance";#N/A,#N/A,FALSE,"Var_Core";#N/A,#N/A,FALSE,"Var_Noncore";#N/A,#N/A,FALSE,"FCST Var";#N/A,#N/A,FALSE,"FCST Var_Core";#N/A,#N/A,FALSE,"FCST Var_Noncore"}</definedName>
    <definedName name="xxxxx" localSheetId="26" hidden="1">{#N/A,#N/A,FALSE,"Variance";#N/A,#N/A,FALSE,"Var_Core";#N/A,#N/A,FALSE,"Var_Noncore";#N/A,#N/A,FALSE,"FCST Var";#N/A,#N/A,FALSE,"FCST Var_Core";#N/A,#N/A,FALSE,"FCST Var_Noncore"}</definedName>
    <definedName name="xxxxx" localSheetId="27" hidden="1">{#N/A,#N/A,FALSE,"Variance";#N/A,#N/A,FALSE,"Var_Core";#N/A,#N/A,FALSE,"Var_Noncore";#N/A,#N/A,FALSE,"FCST Var";#N/A,#N/A,FALSE,"FCST Var_Core";#N/A,#N/A,FALSE,"FCST Var_Noncore"}</definedName>
    <definedName name="xxxxx" localSheetId="0" hidden="1">{#N/A,#N/A,FALSE,"Variance";#N/A,#N/A,FALSE,"Var_Core";#N/A,#N/A,FALSE,"Var_Noncore";#N/A,#N/A,FALSE,"FCST Var";#N/A,#N/A,FALSE,"FCST Var_Core";#N/A,#N/A,FALSE,"FCST Var_Noncore"}</definedName>
    <definedName name="xxxxx" localSheetId="1" hidden="1">{#N/A,#N/A,FALSE,"Variance";#N/A,#N/A,FALSE,"Var_Core";#N/A,#N/A,FALSE,"Var_Noncore";#N/A,#N/A,FALSE,"FCST Var";#N/A,#N/A,FALSE,"FCST Var_Core";#N/A,#N/A,FALSE,"FCST Var_Noncore"}</definedName>
    <definedName name="xxxxx" localSheetId="3" hidden="1">{#N/A,#N/A,FALSE,"Variance";#N/A,#N/A,FALSE,"Var_Core";#N/A,#N/A,FALSE,"Var_Noncore";#N/A,#N/A,FALSE,"FCST Var";#N/A,#N/A,FALSE,"FCST Var_Core";#N/A,#N/A,FALSE,"FCST Var_Noncore"}</definedName>
    <definedName name="xxxxx" localSheetId="2" hidden="1">{#N/A,#N/A,FALSE,"Variance";#N/A,#N/A,FALSE,"Var_Core";#N/A,#N/A,FALSE,"Var_Noncore";#N/A,#N/A,FALSE,"FCST Var";#N/A,#N/A,FALSE,"FCST Var_Core";#N/A,#N/A,FALSE,"FCST Var_Noncore"}</definedName>
    <definedName name="xxxxx" hidden="1">{#N/A,#N/A,FALSE,"Variance";#N/A,#N/A,FALSE,"Var_Core";#N/A,#N/A,FALSE,"Var_Noncore";#N/A,#N/A,FALSE,"FCST Var";#N/A,#N/A,FALSE,"FCST Var_Core";#N/A,#N/A,FALSE,"FCST Var_Noncore"}</definedName>
    <definedName name="Z_E1769958_E2E1_4761_AC37_460C382464E6_.wvu.PrintArea" localSheetId="2" hidden="1">'PathWays Report Catalog'!$A$1:$F$1</definedName>
    <definedName name="Z_E1769958_E2E1_4761_AC37_460C382464E6_.wvu.PrintTitles" localSheetId="2" hidden="1">'PathWays Report Catalog'!$1:$1</definedName>
    <definedName name="zbcbsa" localSheetId="20">#REF!</definedName>
    <definedName name="zbcbsa" localSheetId="2">#REF!</definedName>
    <definedName name="zbcbs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16" i="30" l="1"/>
  <c r="F15" i="30"/>
  <c r="F14" i="30"/>
  <c r="F13" i="30"/>
  <c r="F12" i="30"/>
  <c r="F11" i="30"/>
  <c r="F10" i="30"/>
  <c r="F9" i="30"/>
  <c r="F8" i="30"/>
  <c r="F7" i="30"/>
  <c r="C4" i="30"/>
  <c r="C3" i="30"/>
  <c r="F29" i="29"/>
  <c r="E27" i="29"/>
  <c r="F27" i="29" s="1"/>
  <c r="H27" i="29" s="1"/>
  <c r="D27" i="29"/>
  <c r="G27" i="29" s="1"/>
  <c r="G26" i="29"/>
  <c r="F26" i="29"/>
  <c r="H26" i="29" s="1"/>
  <c r="G25" i="29"/>
  <c r="F25" i="29"/>
  <c r="H25" i="29" s="1"/>
  <c r="F24" i="29"/>
  <c r="F23" i="29"/>
  <c r="G22" i="29"/>
  <c r="F22" i="29"/>
  <c r="H22" i="29" s="1"/>
  <c r="G21" i="29"/>
  <c r="F21" i="29"/>
  <c r="H21" i="29" s="1"/>
  <c r="G20" i="29"/>
  <c r="F20" i="29"/>
  <c r="H20" i="29" s="1"/>
  <c r="G19" i="29"/>
  <c r="F19" i="29"/>
  <c r="H19" i="29" s="1"/>
  <c r="G18" i="29"/>
  <c r="F18" i="29"/>
  <c r="H18" i="29" s="1"/>
  <c r="G17" i="29"/>
  <c r="F17" i="29"/>
  <c r="H17" i="29" s="1"/>
  <c r="G16" i="29"/>
  <c r="F16" i="29"/>
  <c r="H16" i="29" s="1"/>
  <c r="G15" i="29"/>
  <c r="H15" i="29" s="1"/>
  <c r="F15" i="29"/>
  <c r="G14" i="29"/>
  <c r="H14" i="29" s="1"/>
  <c r="F14" i="29"/>
  <c r="G13" i="29"/>
  <c r="F13" i="29"/>
  <c r="H13" i="29" s="1"/>
  <c r="G12" i="29"/>
  <c r="F12" i="29"/>
  <c r="H12" i="29" s="1"/>
  <c r="G11" i="29"/>
  <c r="F11" i="29"/>
  <c r="H11" i="29" s="1"/>
  <c r="H10" i="29"/>
  <c r="G10" i="29"/>
  <c r="F10" i="29"/>
  <c r="H9" i="29"/>
  <c r="G9" i="29"/>
  <c r="F9" i="29"/>
  <c r="G8" i="29"/>
  <c r="F8" i="29"/>
  <c r="H8" i="29" s="1"/>
  <c r="C4" i="29"/>
  <c r="C3" i="29"/>
  <c r="B4" i="28"/>
  <c r="B3" i="28"/>
  <c r="J11" i="27"/>
  <c r="H11" i="27"/>
  <c r="F11" i="27"/>
  <c r="D11" i="27"/>
  <c r="J10" i="27"/>
  <c r="H10" i="27"/>
  <c r="F10" i="27"/>
  <c r="D10" i="27"/>
  <c r="J9" i="27"/>
  <c r="H9" i="27"/>
  <c r="F9" i="27"/>
  <c r="D9" i="27"/>
  <c r="B4" i="27"/>
  <c r="B3" i="27"/>
  <c r="B4" i="38"/>
  <c r="B3" i="38"/>
  <c r="B4" i="31"/>
  <c r="B3" i="31"/>
  <c r="B4" i="36"/>
  <c r="B3" i="36"/>
  <c r="C23" i="35"/>
  <c r="C21" i="35"/>
  <c r="C18" i="35"/>
  <c r="C15" i="35"/>
  <c r="C12" i="35"/>
  <c r="C9" i="35"/>
  <c r="B4" i="35"/>
  <c r="B3" i="35"/>
  <c r="C17" i="34"/>
  <c r="C16" i="34"/>
  <c r="C10" i="34"/>
  <c r="B4" i="34"/>
  <c r="B3" i="34"/>
  <c r="H21" i="33"/>
  <c r="G21" i="33"/>
  <c r="F21" i="33"/>
  <c r="E21" i="33"/>
  <c r="D21" i="33"/>
  <c r="H20" i="33"/>
  <c r="G20" i="33"/>
  <c r="F20" i="33"/>
  <c r="E20" i="33"/>
  <c r="D20" i="33"/>
  <c r="H19" i="33"/>
  <c r="G19" i="33"/>
  <c r="F19" i="33"/>
  <c r="E19" i="33"/>
  <c r="D19" i="33"/>
  <c r="H18" i="33"/>
  <c r="G18" i="33"/>
  <c r="F18" i="33"/>
  <c r="E18" i="33"/>
  <c r="D18" i="33"/>
  <c r="C17" i="33"/>
  <c r="B4" i="33"/>
  <c r="B3" i="33"/>
  <c r="D20" i="19"/>
  <c r="C20" i="19"/>
  <c r="D19" i="19"/>
  <c r="C19" i="19"/>
  <c r="D18" i="19"/>
  <c r="C18" i="19"/>
  <c r="D17" i="19"/>
  <c r="C17" i="19"/>
  <c r="D13" i="19"/>
  <c r="C13" i="19"/>
  <c r="D11" i="19"/>
  <c r="C11" i="19"/>
  <c r="B4" i="19"/>
  <c r="B3" i="19"/>
  <c r="F19" i="26"/>
  <c r="E19" i="26"/>
  <c r="D19" i="26"/>
  <c r="F18" i="26"/>
  <c r="G18" i="26" s="1"/>
  <c r="F17" i="26"/>
  <c r="G17" i="26" s="1"/>
  <c r="F16" i="26"/>
  <c r="G16" i="26" s="1"/>
  <c r="F15" i="26"/>
  <c r="G15" i="26" s="1"/>
  <c r="F14" i="26"/>
  <c r="G14" i="26" s="1"/>
  <c r="F13" i="26"/>
  <c r="G13" i="26" s="1"/>
  <c r="G12" i="26"/>
  <c r="F12" i="26"/>
  <c r="F11" i="26"/>
  <c r="G11" i="26" s="1"/>
  <c r="F10" i="26"/>
  <c r="G10" i="26" s="1"/>
  <c r="F9" i="26"/>
  <c r="G9" i="26" s="1"/>
  <c r="F8" i="26"/>
  <c r="G8" i="26" s="1"/>
  <c r="B4" i="26"/>
  <c r="B3" i="26"/>
  <c r="C33" i="17"/>
  <c r="C25" i="17"/>
  <c r="C19" i="17"/>
  <c r="C14" i="17"/>
  <c r="C11" i="17"/>
  <c r="B4" i="17"/>
  <c r="B3" i="17"/>
  <c r="B4" i="16"/>
  <c r="B3" i="16"/>
  <c r="C26" i="15"/>
  <c r="C25" i="15"/>
  <c r="C24" i="15"/>
  <c r="C23" i="15"/>
  <c r="C22" i="15"/>
  <c r="C21" i="15"/>
  <c r="C15" i="15"/>
  <c r="C14" i="15"/>
  <c r="B4" i="15"/>
  <c r="B3" i="15"/>
  <c r="H57" i="14"/>
  <c r="H40" i="14"/>
  <c r="H39" i="14"/>
  <c r="H38" i="14"/>
  <c r="H23" i="14"/>
  <c r="H12" i="14"/>
  <c r="B4" i="14"/>
  <c r="B3" i="14"/>
  <c r="B4" i="12"/>
  <c r="B3" i="12"/>
  <c r="F17" i="11"/>
  <c r="E17" i="11"/>
  <c r="D17" i="11"/>
  <c r="C17" i="11"/>
  <c r="F15" i="11"/>
  <c r="E15" i="11"/>
  <c r="D15" i="11"/>
  <c r="C15" i="11"/>
  <c r="F13" i="11"/>
  <c r="E13" i="11"/>
  <c r="D13" i="11"/>
  <c r="C13" i="11"/>
  <c r="F11" i="11"/>
  <c r="E11" i="11"/>
  <c r="D11" i="11"/>
  <c r="C11" i="11"/>
  <c r="B4" i="11"/>
  <c r="B3" i="11"/>
  <c r="J27" i="10"/>
  <c r="I27" i="10"/>
  <c r="H27" i="10"/>
  <c r="G27" i="10"/>
  <c r="F27" i="10"/>
  <c r="E27" i="10"/>
  <c r="D27" i="10"/>
  <c r="C27" i="10"/>
  <c r="J25" i="10"/>
  <c r="I25" i="10"/>
  <c r="H25" i="10"/>
  <c r="G25" i="10"/>
  <c r="F25" i="10"/>
  <c r="E25" i="10"/>
  <c r="D25" i="10"/>
  <c r="C25" i="10"/>
  <c r="J20" i="10"/>
  <c r="H20" i="10"/>
  <c r="F20" i="10"/>
  <c r="D20" i="10"/>
  <c r="I19" i="10"/>
  <c r="G19" i="10"/>
  <c r="E19" i="10"/>
  <c r="C19" i="10"/>
  <c r="J13" i="10"/>
  <c r="I13" i="10"/>
  <c r="J11" i="10"/>
  <c r="I11" i="10"/>
  <c r="H11" i="10"/>
  <c r="H13" i="10" s="1"/>
  <c r="G11" i="10"/>
  <c r="G13" i="10" s="1"/>
  <c r="F11" i="10"/>
  <c r="F13" i="10" s="1"/>
  <c r="E11" i="10"/>
  <c r="E13" i="10" s="1"/>
  <c r="D11" i="10"/>
  <c r="D13" i="10" s="1"/>
  <c r="C11" i="10"/>
  <c r="C13" i="10" s="1"/>
  <c r="B4" i="10"/>
  <c r="B3" i="10"/>
  <c r="Q24" i="9"/>
  <c r="P24" i="9"/>
  <c r="O24" i="9"/>
  <c r="M24" i="9"/>
  <c r="L24" i="9"/>
  <c r="K24" i="9"/>
  <c r="I24" i="9"/>
  <c r="H24" i="9"/>
  <c r="G24" i="9"/>
  <c r="E24" i="9"/>
  <c r="D24" i="9"/>
  <c r="C24" i="9"/>
  <c r="R23" i="9"/>
  <c r="N23" i="9"/>
  <c r="J23" i="9"/>
  <c r="F23" i="9"/>
  <c r="R22" i="9"/>
  <c r="R24" i="9" s="1"/>
  <c r="R25" i="9" s="1"/>
  <c r="N22" i="9"/>
  <c r="N24" i="9" s="1"/>
  <c r="N25" i="9" s="1"/>
  <c r="J22" i="9"/>
  <c r="J24" i="9" s="1"/>
  <c r="J25" i="9" s="1"/>
  <c r="F22" i="9"/>
  <c r="F24" i="9" s="1"/>
  <c r="F25" i="9" s="1"/>
  <c r="Q19" i="9"/>
  <c r="P19" i="9"/>
  <c r="O19" i="9"/>
  <c r="M19" i="9"/>
  <c r="L19" i="9"/>
  <c r="K19" i="9"/>
  <c r="I19" i="9"/>
  <c r="H19" i="9"/>
  <c r="G19" i="9"/>
  <c r="E19" i="9"/>
  <c r="D19" i="9"/>
  <c r="C19" i="9"/>
  <c r="R18" i="9"/>
  <c r="N18" i="9"/>
  <c r="J18" i="9"/>
  <c r="F18" i="9"/>
  <c r="R17" i="9"/>
  <c r="R19" i="9" s="1"/>
  <c r="R20" i="9" s="1"/>
  <c r="N17" i="9"/>
  <c r="N19" i="9" s="1"/>
  <c r="N20" i="9" s="1"/>
  <c r="J17" i="9"/>
  <c r="J19" i="9" s="1"/>
  <c r="J20" i="9" s="1"/>
  <c r="F17" i="9"/>
  <c r="F19" i="9" s="1"/>
  <c r="F20" i="9" s="1"/>
  <c r="Q16" i="9"/>
  <c r="P16" i="9"/>
  <c r="O16" i="9"/>
  <c r="M16" i="9"/>
  <c r="L16" i="9"/>
  <c r="K16" i="9"/>
  <c r="I16" i="9"/>
  <c r="H16" i="9"/>
  <c r="G16" i="9"/>
  <c r="E16" i="9"/>
  <c r="D16" i="9"/>
  <c r="C16" i="9"/>
  <c r="F15" i="9"/>
  <c r="R14" i="9"/>
  <c r="R15" i="9" s="1"/>
  <c r="Q14" i="9"/>
  <c r="P14" i="9"/>
  <c r="O14" i="9"/>
  <c r="N14" i="9"/>
  <c r="N15" i="9" s="1"/>
  <c r="M14" i="9"/>
  <c r="L14" i="9"/>
  <c r="K14" i="9"/>
  <c r="I14" i="9"/>
  <c r="H14" i="9"/>
  <c r="G14" i="9"/>
  <c r="F14" i="9"/>
  <c r="E14" i="9"/>
  <c r="D14" i="9"/>
  <c r="C14" i="9"/>
  <c r="R13" i="9"/>
  <c r="N13" i="9"/>
  <c r="J13" i="9"/>
  <c r="F13" i="9"/>
  <c r="Q11" i="9"/>
  <c r="P11" i="9"/>
  <c r="O11" i="9"/>
  <c r="N11" i="9"/>
  <c r="N12" i="9" s="1"/>
  <c r="M11" i="9"/>
  <c r="L11" i="9"/>
  <c r="K11" i="9"/>
  <c r="J11" i="9"/>
  <c r="J12" i="9" s="1"/>
  <c r="I11" i="9"/>
  <c r="H11" i="9"/>
  <c r="G11" i="9"/>
  <c r="F11" i="9"/>
  <c r="F12" i="9" s="1"/>
  <c r="E11" i="9"/>
  <c r="D11" i="9"/>
  <c r="C11" i="9"/>
  <c r="R10" i="9"/>
  <c r="N10" i="9"/>
  <c r="J10" i="9"/>
  <c r="F10" i="9"/>
  <c r="R9" i="9"/>
  <c r="R16" i="9" s="1"/>
  <c r="N9" i="9"/>
  <c r="N16" i="9" s="1"/>
  <c r="J9" i="9"/>
  <c r="J16" i="9" s="1"/>
  <c r="F9" i="9"/>
  <c r="F16" i="9" s="1"/>
  <c r="R8" i="9"/>
  <c r="R11" i="9" s="1"/>
  <c r="R12" i="9" s="1"/>
  <c r="N8" i="9"/>
  <c r="J8" i="9"/>
  <c r="J14" i="9" s="1"/>
  <c r="J15" i="9" s="1"/>
  <c r="F8" i="9"/>
  <c r="B4" i="9"/>
  <c r="B3" i="9"/>
  <c r="N25" i="8"/>
  <c r="F25" i="8"/>
  <c r="R24" i="8"/>
  <c r="R25" i="8" s="1"/>
  <c r="Q24" i="8"/>
  <c r="P24" i="8"/>
  <c r="O24" i="8"/>
  <c r="N24" i="8"/>
  <c r="M24" i="8"/>
  <c r="L24" i="8"/>
  <c r="K24" i="8"/>
  <c r="I24" i="8"/>
  <c r="H24" i="8"/>
  <c r="G24" i="8"/>
  <c r="F24" i="8"/>
  <c r="E24" i="8"/>
  <c r="D24" i="8"/>
  <c r="C24" i="8"/>
  <c r="R23" i="8"/>
  <c r="N23" i="8"/>
  <c r="J23" i="8"/>
  <c r="F23" i="8"/>
  <c r="R22" i="8"/>
  <c r="N22" i="8"/>
  <c r="J22" i="8"/>
  <c r="J24" i="8" s="1"/>
  <c r="J25" i="8" s="1"/>
  <c r="F22" i="8"/>
  <c r="N20" i="8"/>
  <c r="F20" i="8"/>
  <c r="R19" i="8"/>
  <c r="R20" i="8" s="1"/>
  <c r="Q19" i="8"/>
  <c r="P19" i="8"/>
  <c r="O19" i="8"/>
  <c r="N19" i="8"/>
  <c r="M19" i="8"/>
  <c r="L19" i="8"/>
  <c r="K19" i="8"/>
  <c r="I19" i="8"/>
  <c r="H19" i="8"/>
  <c r="G19" i="8"/>
  <c r="F19" i="8"/>
  <c r="E19" i="8"/>
  <c r="D19" i="8"/>
  <c r="C19" i="8"/>
  <c r="R18" i="8"/>
  <c r="N18" i="8"/>
  <c r="J18" i="8"/>
  <c r="F18" i="8"/>
  <c r="R17" i="8"/>
  <c r="N17" i="8"/>
  <c r="J17" i="8"/>
  <c r="J19" i="8" s="1"/>
  <c r="J20" i="8" s="1"/>
  <c r="F17" i="8"/>
  <c r="Q16" i="8"/>
  <c r="P16" i="8"/>
  <c r="O16" i="8"/>
  <c r="N16" i="8"/>
  <c r="M16" i="8"/>
  <c r="L16" i="8"/>
  <c r="K16" i="8"/>
  <c r="I16" i="8"/>
  <c r="H16" i="8"/>
  <c r="G16" i="8"/>
  <c r="E16" i="8"/>
  <c r="D16" i="8"/>
  <c r="C16" i="8"/>
  <c r="F15" i="8"/>
  <c r="R14" i="8"/>
  <c r="R15" i="8" s="1"/>
  <c r="Q14" i="8"/>
  <c r="P14" i="8"/>
  <c r="O14" i="8"/>
  <c r="N14" i="8"/>
  <c r="N15" i="8" s="1"/>
  <c r="M14" i="8"/>
  <c r="L14" i="8"/>
  <c r="K14" i="8"/>
  <c r="I14" i="8"/>
  <c r="H14" i="8"/>
  <c r="G14" i="8"/>
  <c r="F14" i="8"/>
  <c r="E14" i="8"/>
  <c r="D14" i="8"/>
  <c r="C14" i="8"/>
  <c r="R13" i="8"/>
  <c r="N13" i="8"/>
  <c r="J13" i="8"/>
  <c r="F13" i="8"/>
  <c r="R11" i="8"/>
  <c r="R12" i="8" s="1"/>
  <c r="Q11" i="8"/>
  <c r="P11" i="8"/>
  <c r="O11" i="8"/>
  <c r="N11" i="8"/>
  <c r="N12" i="8" s="1"/>
  <c r="M11" i="8"/>
  <c r="L11" i="8"/>
  <c r="K11" i="8"/>
  <c r="J11" i="8"/>
  <c r="J12" i="8" s="1"/>
  <c r="I11" i="8"/>
  <c r="H11" i="8"/>
  <c r="G11" i="8"/>
  <c r="E11" i="8"/>
  <c r="D11" i="8"/>
  <c r="C11" i="8"/>
  <c r="R10" i="8"/>
  <c r="N10" i="8"/>
  <c r="J10" i="8"/>
  <c r="F10" i="8"/>
  <c r="R9" i="8"/>
  <c r="R16" i="8" s="1"/>
  <c r="N9" i="8"/>
  <c r="J9" i="8"/>
  <c r="J16" i="8" s="1"/>
  <c r="F9" i="8"/>
  <c r="R8" i="8"/>
  <c r="N8" i="8"/>
  <c r="J8" i="8"/>
  <c r="J14" i="8" s="1"/>
  <c r="J15" i="8" s="1"/>
  <c r="F8" i="8"/>
  <c r="F16" i="8" s="1"/>
  <c r="B4" i="8"/>
  <c r="B3" i="8"/>
  <c r="F19" i="6"/>
  <c r="E19" i="6"/>
  <c r="D19" i="6"/>
  <c r="C19" i="6"/>
  <c r="F12" i="6"/>
  <c r="E12" i="6"/>
  <c r="D12" i="6"/>
  <c r="C12" i="6"/>
  <c r="B4" i="6"/>
  <c r="B3" i="6"/>
  <c r="Q35" i="5"/>
  <c r="P35" i="5"/>
  <c r="O35" i="5"/>
  <c r="N35" i="5"/>
  <c r="M35" i="5"/>
  <c r="L35" i="5"/>
  <c r="K35" i="5"/>
  <c r="I35" i="5"/>
  <c r="H35" i="5"/>
  <c r="G35" i="5"/>
  <c r="E35" i="5"/>
  <c r="D35" i="5"/>
  <c r="C35" i="5"/>
  <c r="Q34" i="5"/>
  <c r="P34" i="5"/>
  <c r="O34" i="5"/>
  <c r="N34" i="5"/>
  <c r="M34" i="5"/>
  <c r="L34" i="5"/>
  <c r="K34" i="5"/>
  <c r="J34" i="5"/>
  <c r="I34" i="5"/>
  <c r="H34" i="5"/>
  <c r="G34" i="5"/>
  <c r="E34" i="5"/>
  <c r="D34" i="5"/>
  <c r="C34" i="5"/>
  <c r="Q33" i="5"/>
  <c r="P33" i="5"/>
  <c r="O33" i="5"/>
  <c r="M33" i="5"/>
  <c r="L33" i="5"/>
  <c r="K33" i="5"/>
  <c r="I33" i="5"/>
  <c r="H33" i="5"/>
  <c r="G33" i="5"/>
  <c r="F33" i="5"/>
  <c r="E33" i="5"/>
  <c r="D33" i="5"/>
  <c r="C33" i="5"/>
  <c r="R32" i="5"/>
  <c r="Q32" i="5"/>
  <c r="P32" i="5"/>
  <c r="O32" i="5"/>
  <c r="N32" i="5"/>
  <c r="M32" i="5"/>
  <c r="L32" i="5"/>
  <c r="K32" i="5"/>
  <c r="J32" i="5"/>
  <c r="I32" i="5"/>
  <c r="H32" i="5"/>
  <c r="G32" i="5"/>
  <c r="F32" i="5"/>
  <c r="E32" i="5"/>
  <c r="D32" i="5"/>
  <c r="C32" i="5"/>
  <c r="R31" i="5"/>
  <c r="N31" i="5"/>
  <c r="J31" i="5"/>
  <c r="F31" i="5"/>
  <c r="R30" i="5"/>
  <c r="N30" i="5"/>
  <c r="J30" i="5"/>
  <c r="F30" i="5"/>
  <c r="R29" i="5"/>
  <c r="N29" i="5"/>
  <c r="J29" i="5"/>
  <c r="F29" i="5"/>
  <c r="R28" i="5"/>
  <c r="N28" i="5"/>
  <c r="J28" i="5"/>
  <c r="F28" i="5"/>
  <c r="R25" i="5"/>
  <c r="R35" i="5" s="1"/>
  <c r="N25" i="5"/>
  <c r="J25" i="5"/>
  <c r="J35" i="5" s="1"/>
  <c r="F25" i="5"/>
  <c r="F35" i="5" s="1"/>
  <c r="R24" i="5"/>
  <c r="R34" i="5" s="1"/>
  <c r="N24" i="5"/>
  <c r="J24" i="5"/>
  <c r="F24" i="5"/>
  <c r="F34" i="5" s="1"/>
  <c r="R23" i="5"/>
  <c r="R33" i="5" s="1"/>
  <c r="N23" i="5"/>
  <c r="N26" i="5" s="1"/>
  <c r="J23" i="5"/>
  <c r="J33" i="5" s="1"/>
  <c r="F23" i="5"/>
  <c r="R22" i="5"/>
  <c r="R26" i="5" s="1"/>
  <c r="N22" i="5"/>
  <c r="J22" i="5"/>
  <c r="F22" i="5"/>
  <c r="Q20" i="5"/>
  <c r="P20" i="5"/>
  <c r="O20" i="5"/>
  <c r="M20" i="5"/>
  <c r="L20" i="5"/>
  <c r="K20" i="5"/>
  <c r="C20" i="5"/>
  <c r="R19" i="5"/>
  <c r="N19" i="5"/>
  <c r="J19" i="5"/>
  <c r="F19" i="5"/>
  <c r="R18" i="5"/>
  <c r="N18" i="5"/>
  <c r="N20" i="5" s="1"/>
  <c r="J18" i="5"/>
  <c r="F18" i="5"/>
  <c r="R17" i="5"/>
  <c r="N17" i="5"/>
  <c r="J17" i="5"/>
  <c r="F17" i="5"/>
  <c r="R16" i="5"/>
  <c r="R20" i="5" s="1"/>
  <c r="N16" i="5"/>
  <c r="J16" i="5"/>
  <c r="J20" i="5" s="1"/>
  <c r="F16" i="5"/>
  <c r="Q14" i="5"/>
  <c r="P14" i="5"/>
  <c r="O14" i="5"/>
  <c r="M14" i="5"/>
  <c r="L14" i="5"/>
  <c r="E14" i="5"/>
  <c r="C14" i="5"/>
  <c r="R12" i="5"/>
  <c r="N12" i="5"/>
  <c r="J12" i="5"/>
  <c r="F12" i="5"/>
  <c r="R11" i="5"/>
  <c r="R14" i="5" s="1"/>
  <c r="Q11" i="5"/>
  <c r="Q26" i="5" s="1"/>
  <c r="P11" i="5"/>
  <c r="P26" i="5" s="1"/>
  <c r="O11" i="5"/>
  <c r="O26" i="5" s="1"/>
  <c r="M11" i="5"/>
  <c r="M26" i="5" s="1"/>
  <c r="L11" i="5"/>
  <c r="L26" i="5" s="1"/>
  <c r="K11" i="5"/>
  <c r="K14" i="5" s="1"/>
  <c r="J11" i="5"/>
  <c r="J14" i="5" s="1"/>
  <c r="I11" i="5"/>
  <c r="I26" i="5" s="1"/>
  <c r="H11" i="5"/>
  <c r="H26" i="5" s="1"/>
  <c r="G11" i="5"/>
  <c r="G20" i="5" s="1"/>
  <c r="E11" i="5"/>
  <c r="E20" i="5" s="1"/>
  <c r="D11" i="5"/>
  <c r="D14" i="5" s="1"/>
  <c r="C11" i="5"/>
  <c r="C26" i="5" s="1"/>
  <c r="R10" i="5"/>
  <c r="N10" i="5"/>
  <c r="J10" i="5"/>
  <c r="F10" i="5"/>
  <c r="R9" i="5"/>
  <c r="N9" i="5"/>
  <c r="N11" i="5" s="1"/>
  <c r="N14" i="5" s="1"/>
  <c r="J9" i="5"/>
  <c r="F9" i="5"/>
  <c r="F11" i="5" s="1"/>
  <c r="F14" i="5" s="1"/>
  <c r="B4" i="5"/>
  <c r="B3" i="5"/>
  <c r="K17" i="4"/>
  <c r="K16" i="4"/>
  <c r="K15" i="4"/>
  <c r="J14" i="4"/>
  <c r="I14" i="4"/>
  <c r="H14" i="4"/>
  <c r="G14" i="4"/>
  <c r="F14" i="4"/>
  <c r="E14" i="4"/>
  <c r="D14" i="4"/>
  <c r="K14" i="4" s="1"/>
  <c r="C14" i="4"/>
  <c r="K13" i="4"/>
  <c r="K12" i="4"/>
  <c r="K11" i="4"/>
  <c r="J10" i="4"/>
  <c r="I10" i="4"/>
  <c r="H10" i="4"/>
  <c r="G10" i="4"/>
  <c r="F10" i="4"/>
  <c r="E10" i="4"/>
  <c r="D10" i="4"/>
  <c r="K10" i="4" s="1"/>
  <c r="C10" i="4"/>
  <c r="B4" i="4"/>
  <c r="B3" i="4"/>
  <c r="L63" i="3"/>
  <c r="J63" i="3"/>
  <c r="H63" i="3"/>
  <c r="F63" i="3"/>
  <c r="D63" i="3"/>
  <c r="L16" i="3"/>
  <c r="K16" i="3"/>
  <c r="J16" i="3"/>
  <c r="I16" i="3"/>
  <c r="H16" i="3"/>
  <c r="G16" i="3"/>
  <c r="F16" i="3"/>
  <c r="E16" i="3"/>
  <c r="D16" i="3"/>
  <c r="C16" i="3"/>
  <c r="B4" i="3"/>
  <c r="B3" i="3"/>
  <c r="Q29" i="21"/>
  <c r="P29" i="21"/>
  <c r="O29" i="21"/>
  <c r="M29" i="21"/>
  <c r="L29" i="21"/>
  <c r="K29" i="21"/>
  <c r="J29" i="21"/>
  <c r="J30" i="21" s="1"/>
  <c r="I29" i="21"/>
  <c r="H29" i="21"/>
  <c r="G29" i="21"/>
  <c r="E29" i="21"/>
  <c r="D29" i="21"/>
  <c r="C29" i="21"/>
  <c r="R28" i="21"/>
  <c r="N28" i="21"/>
  <c r="J28" i="21"/>
  <c r="F28" i="21"/>
  <c r="R27" i="21"/>
  <c r="R29" i="21" s="1"/>
  <c r="R30" i="21" s="1"/>
  <c r="N27" i="21"/>
  <c r="N29" i="21" s="1"/>
  <c r="N30" i="21" s="1"/>
  <c r="J27" i="21"/>
  <c r="F27" i="21"/>
  <c r="F29" i="21" s="1"/>
  <c r="F30" i="21" s="1"/>
  <c r="Q24" i="21"/>
  <c r="P24" i="21"/>
  <c r="O24" i="21"/>
  <c r="M24" i="21"/>
  <c r="L24" i="21"/>
  <c r="K24" i="21"/>
  <c r="I24" i="21"/>
  <c r="H24" i="21"/>
  <c r="G24" i="21"/>
  <c r="E24" i="21"/>
  <c r="D24" i="21"/>
  <c r="C24" i="21"/>
  <c r="R23" i="21"/>
  <c r="N23" i="21"/>
  <c r="J23" i="21"/>
  <c r="F23" i="21"/>
  <c r="R22" i="21"/>
  <c r="R24" i="21" s="1"/>
  <c r="R25" i="21" s="1"/>
  <c r="N22" i="21"/>
  <c r="N24" i="21" s="1"/>
  <c r="N25" i="21" s="1"/>
  <c r="J22" i="21"/>
  <c r="J24" i="21" s="1"/>
  <c r="J25" i="21" s="1"/>
  <c r="F22" i="21"/>
  <c r="F24" i="21" s="1"/>
  <c r="F25" i="21" s="1"/>
  <c r="N21" i="21"/>
  <c r="Q20" i="21"/>
  <c r="P20" i="21"/>
  <c r="O20" i="21"/>
  <c r="N20" i="21"/>
  <c r="M20" i="21"/>
  <c r="L20" i="21"/>
  <c r="K20" i="21"/>
  <c r="J20" i="21"/>
  <c r="J21" i="21" s="1"/>
  <c r="I20" i="21"/>
  <c r="H20" i="21"/>
  <c r="G20" i="21"/>
  <c r="E20" i="21"/>
  <c r="D20" i="21"/>
  <c r="C20" i="21"/>
  <c r="R19" i="21"/>
  <c r="N19" i="21"/>
  <c r="J19" i="21"/>
  <c r="F19" i="21"/>
  <c r="R18" i="21"/>
  <c r="Q18" i="21"/>
  <c r="P18" i="21"/>
  <c r="O18" i="21"/>
  <c r="M18" i="21"/>
  <c r="L18" i="21"/>
  <c r="K18" i="21"/>
  <c r="I18" i="21"/>
  <c r="H18" i="21"/>
  <c r="G18" i="21"/>
  <c r="E18" i="21"/>
  <c r="D18" i="21"/>
  <c r="C18" i="21"/>
  <c r="Q16" i="21"/>
  <c r="P16" i="21"/>
  <c r="O16" i="21"/>
  <c r="M16" i="21"/>
  <c r="L16" i="21"/>
  <c r="K16" i="21"/>
  <c r="I16" i="21"/>
  <c r="H16" i="21"/>
  <c r="G16" i="21"/>
  <c r="E16" i="21"/>
  <c r="D16" i="21"/>
  <c r="C16" i="21"/>
  <c r="R15" i="21"/>
  <c r="N15" i="21"/>
  <c r="J15" i="21"/>
  <c r="F15" i="21"/>
  <c r="R13" i="21"/>
  <c r="R14" i="21" s="1"/>
  <c r="Q13" i="21"/>
  <c r="P13" i="21"/>
  <c r="O13" i="21"/>
  <c r="M13" i="21"/>
  <c r="L13" i="21"/>
  <c r="K13" i="21"/>
  <c r="I13" i="21"/>
  <c r="H13" i="21"/>
  <c r="G13" i="21"/>
  <c r="E13" i="21"/>
  <c r="D13" i="21"/>
  <c r="C13" i="21"/>
  <c r="R12" i="21"/>
  <c r="N12" i="21"/>
  <c r="J12" i="21"/>
  <c r="F12" i="21"/>
  <c r="R11" i="21"/>
  <c r="R20" i="21" s="1"/>
  <c r="R21" i="21" s="1"/>
  <c r="N11" i="21"/>
  <c r="J11" i="21"/>
  <c r="J18" i="21" s="1"/>
  <c r="F11" i="21"/>
  <c r="F20" i="21" s="1"/>
  <c r="F21" i="21" s="1"/>
  <c r="F10" i="21"/>
  <c r="R9" i="21"/>
  <c r="R16" i="21" s="1"/>
  <c r="R17" i="21" s="1"/>
  <c r="N9" i="21"/>
  <c r="N13" i="21" s="1"/>
  <c r="N14" i="21" s="1"/>
  <c r="J9" i="21"/>
  <c r="J13" i="21" s="1"/>
  <c r="J14" i="21" s="1"/>
  <c r="F9" i="21"/>
  <c r="F13" i="21" s="1"/>
  <c r="F14" i="21" s="1"/>
  <c r="B4" i="21"/>
  <c r="B3" i="21"/>
  <c r="C29" i="1"/>
  <c r="F28" i="1"/>
  <c r="F30" i="1" s="1"/>
  <c r="E28" i="1"/>
  <c r="E30" i="1" s="1"/>
  <c r="D28" i="1"/>
  <c r="D30" i="1" s="1"/>
  <c r="C28" i="1"/>
  <c r="C30" i="1" s="1"/>
  <c r="F21" i="1"/>
  <c r="E21" i="1"/>
  <c r="D21" i="1"/>
  <c r="C21" i="1"/>
  <c r="F16" i="1"/>
  <c r="E16" i="1"/>
  <c r="D16" i="1"/>
  <c r="C16" i="1"/>
  <c r="F12" i="1"/>
  <c r="E12" i="1"/>
  <c r="D12" i="1"/>
  <c r="C12" i="1"/>
  <c r="B4" i="1"/>
  <c r="B3" i="1"/>
  <c r="F26" i="5" l="1"/>
  <c r="F20" i="5"/>
  <c r="C31" i="1"/>
  <c r="H20" i="5"/>
  <c r="D26" i="5"/>
  <c r="F16" i="21"/>
  <c r="F17" i="21" s="1"/>
  <c r="N18" i="21"/>
  <c r="I20" i="5"/>
  <c r="E26" i="5"/>
  <c r="N33" i="5"/>
  <c r="G24" i="29"/>
  <c r="H24" i="29" s="1"/>
  <c r="F18" i="21"/>
  <c r="G14" i="5"/>
  <c r="J26" i="5"/>
  <c r="H14" i="5"/>
  <c r="D20" i="5"/>
  <c r="F11" i="8"/>
  <c r="F12" i="8" s="1"/>
  <c r="G26" i="5"/>
  <c r="J16" i="21"/>
  <c r="J17" i="21" s="1"/>
  <c r="D29" i="1"/>
  <c r="F29" i="1"/>
  <c r="N16" i="21"/>
  <c r="N17" i="21" s="1"/>
  <c r="I14" i="5"/>
  <c r="E29" i="1"/>
  <c r="K26" i="5"/>
  <c r="G23" i="29"/>
  <c r="H23" i="29" s="1"/>
</calcChain>
</file>

<file path=xl/sharedStrings.xml><?xml version="1.0" encoding="utf-8"?>
<sst xmlns="http://schemas.openxmlformats.org/spreadsheetml/2006/main" count="1858" uniqueCount="994">
  <si>
    <t>Attestation of Report Submissions</t>
  </si>
  <si>
    <t xml:space="preserve">In accordance with 42 CFR 438, subpart H, the MCE must submit all data under the signature of either its Financial Officer or Executive leadership (e.g., President, Chief Executive Officer, Executive Director) certifying the accuracy, truthfulness and completeness of the MCE's data.  The MCE should indicate which reports and for what reporting period(s) the MCE is submitting its data, have its Executive sign the attestation document, and submit the signed attestation document in protected document format (pdf) electronically to OMPP with any data submission.  </t>
  </si>
  <si>
    <t>MCE Executive Name:</t>
  </si>
  <si>
    <t>MCE Executive Signature:</t>
  </si>
  <si>
    <t>Enter Submission Date for this Excel File:</t>
  </si>
  <si>
    <t>Enter the MCE Name:</t>
  </si>
  <si>
    <t>Enter the Quarter-Year number that reports in this file pertain to:</t>
  </si>
  <si>
    <t xml:space="preserve"> </t>
  </si>
  <si>
    <t>Q1-2020</t>
  </si>
  <si>
    <t>Q2-2020</t>
  </si>
  <si>
    <t>Q3-2020</t>
  </si>
  <si>
    <t>Q4-2020</t>
  </si>
  <si>
    <r>
      <t xml:space="preserve">Enter the submission date </t>
    </r>
    <r>
      <rPr>
        <i/>
        <sz val="11"/>
        <color theme="1"/>
        <rFont val="Aptos Narrow"/>
        <family val="2"/>
        <scheme val="minor"/>
      </rPr>
      <t>next to each report</t>
    </r>
    <r>
      <rPr>
        <sz val="11"/>
        <rFont val="Aptos Narrow"/>
        <family val="2"/>
        <scheme val="minor"/>
      </rPr>
      <t xml:space="preserve"> that you are submitting in this file.</t>
    </r>
  </si>
  <si>
    <t>Use the following column:</t>
  </si>
  <si>
    <t>for v1 file</t>
  </si>
  <si>
    <t>for v2 file</t>
  </si>
  <si>
    <t>for v3 file</t>
  </si>
  <si>
    <t>Report #</t>
  </si>
  <si>
    <t>Report Name</t>
  </si>
  <si>
    <t>PathWays</t>
  </si>
  <si>
    <t>Encounters Summary</t>
  </si>
  <si>
    <t xml:space="preserve">Member Helpline Performance </t>
  </si>
  <si>
    <t>Member Grievances and Appeals</t>
  </si>
  <si>
    <t>Independent External Reviews and FSSA Hearings</t>
  </si>
  <si>
    <t>NurseLine Report</t>
  </si>
  <si>
    <t>Translation and Interpretation Services Report</t>
  </si>
  <si>
    <t>Provider Helpline Performance</t>
  </si>
  <si>
    <t>Provider Helpline Performance (Pharmacy only)</t>
  </si>
  <si>
    <t>Provider Claims Disputes</t>
  </si>
  <si>
    <t xml:space="preserve">Provider Credentialing </t>
  </si>
  <si>
    <t>HEDIS® Prospective Reporting Current Year to Date</t>
  </si>
  <si>
    <t>Timeliness of Requests to Join Provider Network</t>
  </si>
  <si>
    <t>Institution for Mental Diseases Member Use</t>
  </si>
  <si>
    <t xml:space="preserve">Pharmacy Utilization Report </t>
  </si>
  <si>
    <t>Pharmacy Audit Report</t>
  </si>
  <si>
    <t>Nursing Facility Length of Stay Report</t>
  </si>
  <si>
    <t>Pharmacy Authorizations Report by Therapeutic Class</t>
  </si>
  <si>
    <t>Prior Authorizations Report (Pharmacy Only)</t>
  </si>
  <si>
    <t>Medication Therapy Management Report</t>
  </si>
  <si>
    <t>Service Coordinators</t>
  </si>
  <si>
    <t>Person-Centered Planning</t>
  </si>
  <si>
    <t>Electronic Visit Verification Compliance</t>
  </si>
  <si>
    <t>Vendor Contact Sheet</t>
  </si>
  <si>
    <t>Key Staff Vacancy</t>
  </si>
  <si>
    <t>Physician Incentive Plan</t>
  </si>
  <si>
    <t>Insurance Premium Notice</t>
  </si>
  <si>
    <t>Financial Audit Report</t>
  </si>
  <si>
    <t>PMP Assignment Report</t>
  </si>
  <si>
    <t>Servicing Counties</t>
  </si>
  <si>
    <t>PathWays Dual Care Provider Overlap Report</t>
  </si>
  <si>
    <t>Contracted vs Enrolled Providers</t>
  </si>
  <si>
    <t>Geoaccess Maps</t>
  </si>
  <si>
    <t>Quality Management and Improvement Program (QMIP) Work Plan and Quarterly Updates</t>
  </si>
  <si>
    <t>Quality Improvement Projects and Quarterly Updates Report</t>
  </si>
  <si>
    <t>Quality Management and Improvement Committee Meetings' Minutes</t>
  </si>
  <si>
    <t>MCE Comments on Report Submissions</t>
  </si>
  <si>
    <t>MCEs are encouraged, but not obligated, to provide any comments on the data submitted on any report contained herein.  The comment may address a limitation in data reporting or an unusual trend observed in the most current period reported on.</t>
  </si>
  <si>
    <t>MCE Comment</t>
  </si>
  <si>
    <t>Provider Helpline Performance (excluding Pharmacy)</t>
  </si>
  <si>
    <t>Provider Claim Disputes</t>
  </si>
  <si>
    <t>HEDIS Measures, Prevention and Acute Condition Domains</t>
  </si>
  <si>
    <t>Pharmacy Utilization Report</t>
  </si>
  <si>
    <t>Prior Authorization Report (Pharmacy Only)</t>
  </si>
  <si>
    <t>Prior Authorization Report by Therapeutic Class</t>
  </si>
  <si>
    <t>Encounter Data</t>
  </si>
  <si>
    <t>Capitation Reconciliation Report</t>
  </si>
  <si>
    <t>Indiana Department of Insurance (IDOI) Filing</t>
  </si>
  <si>
    <t>Report Number</t>
  </si>
  <si>
    <t>Name of Report</t>
  </si>
  <si>
    <t>Submission Periodicity</t>
  </si>
  <si>
    <t>Report Deadline</t>
  </si>
  <si>
    <t>90 Day Claims Lag?</t>
  </si>
  <si>
    <t>Template Type</t>
  </si>
  <si>
    <t>If Excel template, which workbook?</t>
  </si>
  <si>
    <t>Inclusion Criteria</t>
  </si>
  <si>
    <t>Template Changes</t>
  </si>
  <si>
    <t>Notes</t>
  </si>
  <si>
    <t>Claims and Encounters Reports</t>
  </si>
  <si>
    <t>Claims Adjudication Summary</t>
  </si>
  <si>
    <t>Monthly</t>
  </si>
  <si>
    <t>Last day of the month following the end of the reporting quarter.</t>
  </si>
  <si>
    <t>Excel template</t>
  </si>
  <si>
    <t>All PathWays</t>
  </si>
  <si>
    <t>Added turnaround time for provider type 32</t>
  </si>
  <si>
    <t>Quarterly</t>
  </si>
  <si>
    <t>No changes</t>
  </si>
  <si>
    <t>Claims Denial Reasons</t>
  </si>
  <si>
    <t>Last day of the month following the end of the reporting quarter IF denial rate for any claim type (837I, 837P, 837D, Pharmacy) exceeds 5%.</t>
  </si>
  <si>
    <t>Updated report cadence to monthly and changed denial to 5%</t>
  </si>
  <si>
    <t>Member Services Reports</t>
  </si>
  <si>
    <t>All PathWays &amp; PathWays Dual Care</t>
  </si>
  <si>
    <t xml:space="preserve">added columns for quarters 1-4 to be reported throughout the year. </t>
  </si>
  <si>
    <t>All Pathways</t>
  </si>
  <si>
    <t>added items (rows)</t>
  </si>
  <si>
    <t xml:space="preserve">added ITEMS 3a and 3b </t>
  </si>
  <si>
    <t> </t>
  </si>
  <si>
    <t>added columns</t>
  </si>
  <si>
    <t>added columns for quarters 1-4 to be reported throughout the year.</t>
  </si>
  <si>
    <t>SUD/SMI Member Grievances and Appeals</t>
  </si>
  <si>
    <t>Annually</t>
  </si>
  <si>
    <t>April 30</t>
  </si>
  <si>
    <t>Annual</t>
  </si>
  <si>
    <t>New report</t>
  </si>
  <si>
    <t>New</t>
  </si>
  <si>
    <t>Provider Services Reports</t>
  </si>
  <si>
    <t>Medicaid Provider</t>
  </si>
  <si>
    <t>Outcome Measures Reports</t>
  </si>
  <si>
    <t>Yes</t>
  </si>
  <si>
    <t>HEDIS</t>
  </si>
  <si>
    <t>PathWays Dual Care, Non-Duals, PathWays Total</t>
  </si>
  <si>
    <t>Plans should submit separate HEDIS files for Duals and Non-Duals</t>
  </si>
  <si>
    <t>Utilization Reports</t>
  </si>
  <si>
    <t>No</t>
  </si>
  <si>
    <t>HCBS Service Utilization Report</t>
  </si>
  <si>
    <t>15th of the month after the end of each prior month</t>
  </si>
  <si>
    <t>Authorization Reports</t>
  </si>
  <si>
    <t>Authorizations Report</t>
  </si>
  <si>
    <t>Member Management Reports</t>
  </si>
  <si>
    <t>Health Needs Screening and CHAT Report</t>
  </si>
  <si>
    <t>removed rows</t>
  </si>
  <si>
    <t>Amended to reflect HNS, HRA, Brief CHAT, and CHAT requirements.</t>
  </si>
  <si>
    <t>HCBS Service Plan Report</t>
  </si>
  <si>
    <t>Administrative and Financial Reports</t>
  </si>
  <si>
    <t>added and removed items (rows)</t>
  </si>
  <si>
    <t>added D-SNP Director, HCBS Incident Management Manager
Removed following : nutritionist, equity officer, housing coordinator, workforce development administrator</t>
  </si>
  <si>
    <t>Quarterly or Ad Hoc</t>
  </si>
  <si>
    <t>Ad Hoc report due the last day of the month following the end of the reporting quarter if the MCE has any key staff and other staff vacancies. The MCE must submit this report to OMPP per the contract within 5 business days of receiving notice to terminate employment or 5 days before vacancy, whichever, is earlier.</t>
  </si>
  <si>
    <t>none</t>
  </si>
  <si>
    <t xml:space="preserve">Due quarterly 55 calendar days following a 90-day claims lag.  A total of 145 days after the experience period.  </t>
  </si>
  <si>
    <t>FSSA template</t>
  </si>
  <si>
    <t>Financial Reporting Template</t>
  </si>
  <si>
    <t>MCE format</t>
  </si>
  <si>
    <t>None</t>
  </si>
  <si>
    <t>January 31</t>
  </si>
  <si>
    <t>Medicaid Providers</t>
  </si>
  <si>
    <t>No later than 45 calendar days after the end of the quarter (May 15, Aug 15th) except for the fourth quarter (i.e., annual) report which is due March 1st.</t>
  </si>
  <si>
    <t>IDOI format</t>
  </si>
  <si>
    <t>Medicaid-only</t>
  </si>
  <si>
    <t>Subcontractor Compliance Summary</t>
  </si>
  <si>
    <t>Network Development and Access Reports</t>
  </si>
  <si>
    <t>Provider Roster Report</t>
  </si>
  <si>
    <t>HCBS Provider Access Report</t>
  </si>
  <si>
    <t>Member Access to Providers</t>
  </si>
  <si>
    <t>October 31</t>
  </si>
  <si>
    <t>All PathWays &amp; Medicaid Providers</t>
  </si>
  <si>
    <t>24-Hour Availability Audit</t>
  </si>
  <si>
    <t>Provider Directory Audit</t>
  </si>
  <si>
    <t>(new)</t>
  </si>
  <si>
    <t>GeoAccess Reports</t>
  </si>
  <si>
    <t>Quality Management and Improvement Reports</t>
  </si>
  <si>
    <t>MCE Format</t>
  </si>
  <si>
    <t>n/a</t>
  </si>
  <si>
    <t>July 31- Q2 update (Section 8 only)
August 1- Full Submission of previous year QIPs (Section 1-9)
October 31- Q3 update (Section 8 only)
January 31- Q4 update (Section 8 only)</t>
  </si>
  <si>
    <t>EQR Vendor Format</t>
  </si>
  <si>
    <t>Due 7 calender days follwing the MCEs Quality Management and Improvement Committee Meetings or at OMPP's Discretion may be requested on-site</t>
  </si>
  <si>
    <t>HEDIS® Data</t>
  </si>
  <si>
    <t>NCQA due date or June 15, whichever is earlier.</t>
  </si>
  <si>
    <t xml:space="preserve">Plans should submit two separate HEDIS files </t>
  </si>
  <si>
    <t>HEDIS® Compliance Auditor's Final Report</t>
  </si>
  <si>
    <t>Ten days after receipt of report from Auditor.</t>
  </si>
  <si>
    <t>CAHPS Health Plan Survey Report</t>
  </si>
  <si>
    <t>July 31</t>
  </si>
  <si>
    <t>NCQA-certified vendor survey format</t>
  </si>
  <si>
    <t>Quality Management and Improvement Program Description</t>
  </si>
  <si>
    <t>MCE approved Program Description Document</t>
  </si>
  <si>
    <t>Quality Management and Improvement Program Evaluation</t>
  </si>
  <si>
    <t>May 30</t>
  </si>
  <si>
    <t>Program Integrity</t>
  </si>
  <si>
    <t>Program Integrity Notification Report</t>
  </si>
  <si>
    <t>10th of the month following the end of the reporting month.</t>
  </si>
  <si>
    <t>Program Integrity Payment Suspension Report</t>
  </si>
  <si>
    <t>Program Integrity Prepayment Review Report</t>
  </si>
  <si>
    <t>Annual Program Integrity Plan Report</t>
  </si>
  <si>
    <t>Beneficiary Verification Report</t>
  </si>
  <si>
    <t>Program Integrity Quarterly Reporting</t>
  </si>
  <si>
    <t>Member-Specific File Extracts</t>
  </si>
  <si>
    <t>File submission template</t>
  </si>
  <si>
    <t>Added Medicare Alignment Status Indicator</t>
  </si>
  <si>
    <t>Service Authorizations Report</t>
  </si>
  <si>
    <t>Term</t>
  </si>
  <si>
    <t>Definition</t>
  </si>
  <si>
    <t xml:space="preserve">The “All PathWays” population includes reporting for services, benefits, utilization, and providers where Indiana PathWays for Aging is the primary payer. If the service is covered under Medicare it would not be included in these reports unless otherwise stated to include Indiana PathWays for Aging Dual Care population. </t>
  </si>
  <si>
    <t>PathWays Dual Care</t>
  </si>
  <si>
    <t xml:space="preserve">The Indiana PathWays for Aging Dual Care population specifically includes members who are receiving Dual Eligible Special Needs Plan (D-SNP) services and are eligible for both Medicaid and Medicare. </t>
  </si>
  <si>
    <t>These reports focus on providers and should include all providers that are enrolled with IHCP, regardless of Medicare enrollment. Medicare providers enrolled with IHCP as Provider Type 37 (Medicare-only) should not be included.</t>
  </si>
  <si>
    <t>0102</t>
  </si>
  <si>
    <t>Latest Revision: 01/2025</t>
  </si>
  <si>
    <t>Report Name:</t>
  </si>
  <si>
    <t>MCE Name:</t>
  </si>
  <si>
    <t>Submission for</t>
  </si>
  <si>
    <t>Claim Type</t>
  </si>
  <si>
    <t>Item</t>
  </si>
  <si>
    <t>Measure</t>
  </si>
  <si>
    <t>UB-04 (Institutional) (837 I)</t>
  </si>
  <si>
    <t>CMS-1500 (Professional) (837 P)</t>
  </si>
  <si>
    <t>Dental Claims (837D)</t>
  </si>
  <si>
    <t>Pharmacy Claims (NCPDP)</t>
  </si>
  <si>
    <t>Total Payments on Encounters Submitted</t>
  </si>
  <si>
    <t>Encounter Total Claims Submitted in the Quarter Based on When Adjudicated</t>
  </si>
  <si>
    <t>Adjudicated in the Same Quarter as Submitted</t>
  </si>
  <si>
    <t>Adjudicated in a Prior Quarter than Submitted</t>
  </si>
  <si>
    <t>Total Submitted (calculated)</t>
  </si>
  <si>
    <t>Encounter Total Claims Submitted in the Quarter Based on MCE Payment Status</t>
  </si>
  <si>
    <t>Encounters for Claims Paid by the MCE</t>
  </si>
  <si>
    <t>Encounters for Claims Denied by the MCE</t>
  </si>
  <si>
    <t>Encounter Totals Claims Submitted in the Quarter Based on OMPP Receipt Status</t>
  </si>
  <si>
    <t>Front-end Edits Accepted by OMPP</t>
  </si>
  <si>
    <t>Front-end Edits Rejected by OMPP</t>
  </si>
  <si>
    <t>Submitted but No Response from OMPP on Accepted or Rejected as of Last Day of Reporting Period</t>
  </si>
  <si>
    <t>Calendar Days in Inventory From Adjudication to Encounter Submission</t>
  </si>
  <si>
    <t>0-10 days</t>
  </si>
  <si>
    <t>11-21 days</t>
  </si>
  <si>
    <t>22-30 days</t>
  </si>
  <si>
    <t>31-60 days</t>
  </si>
  <si>
    <t>&gt; 60 days</t>
  </si>
  <si>
    <t>Total Encounters Submitted (calculated)</t>
  </si>
  <si>
    <t>Validation of Totals (value in Item 7 = 17)</t>
  </si>
  <si>
    <t>Percentage of Encounters Submitted within 21 days of Adjudication, by Claim Type</t>
  </si>
  <si>
    <t>Percentage of Encounters Submitted within 21 days of Adjudication, All Claim Types Combined</t>
  </si>
  <si>
    <t>0201</t>
  </si>
  <si>
    <t>Latest Revision: 12/2025</t>
  </si>
  <si>
    <t>Member Helpline Performance (Integrated)</t>
  </si>
  <si>
    <t xml:space="preserve">PathWays </t>
  </si>
  <si>
    <t>First                Month of Quarter 1</t>
  </si>
  <si>
    <t>Second Month of Quarter 1</t>
  </si>
  <si>
    <t>Third                 Month of Quarter 1</t>
  </si>
  <si>
    <t>Quarter 1 (Calculated)</t>
  </si>
  <si>
    <t>First                Month of Quarter 2</t>
  </si>
  <si>
    <t>Second Month of Quarter 2</t>
  </si>
  <si>
    <t>Third                 Month of Quarter 2</t>
  </si>
  <si>
    <t>Quarter 2  (Calculated)</t>
  </si>
  <si>
    <t>First                Month of Quarter 3</t>
  </si>
  <si>
    <t>Second Month of Quarter 3</t>
  </si>
  <si>
    <t>Third                 Month of Quarter 3</t>
  </si>
  <si>
    <t>Quarter 3 (Calculated)</t>
  </si>
  <si>
    <t>First                Month of Quarter 4</t>
  </si>
  <si>
    <t>Second Month of Quarter 4</t>
  </si>
  <si>
    <t>Third                 Month of Quarter 4</t>
  </si>
  <si>
    <t>Quarter 4 (Calculated)</t>
  </si>
  <si>
    <t>Calls</t>
  </si>
  <si>
    <t>Number of Member Calls Received</t>
  </si>
  <si>
    <t>Total Call Count for PathWays Dual Care Members</t>
  </si>
  <si>
    <t>Number of Member Calls Answered</t>
  </si>
  <si>
    <t>Number of Member Calls Answered Live within 30 Seconds</t>
  </si>
  <si>
    <t>Percent of Calls Answered Live within 30 Seconds (calculated)</t>
  </si>
  <si>
    <t>Assess Calls Answered Performance Metric (85% or greater)</t>
  </si>
  <si>
    <t>Number of Abandoned Calls</t>
  </si>
  <si>
    <t>Percent of Calls Abandoned (calculated)</t>
  </si>
  <si>
    <t>Assess Abandonment Rate Performance Metric (&lt;5%)</t>
  </si>
  <si>
    <t>Validation of Totals (value in Item 1 = 2 + 6)</t>
  </si>
  <si>
    <t>Number of Member Calls Resolved During the Initial Call</t>
  </si>
  <si>
    <t>Percent of Member Calls Resolved During the Initial Call (calculated)</t>
  </si>
  <si>
    <t>Assess Resolved Calls Performance Metric (85% or greater)</t>
  </si>
  <si>
    <t>Number of Calls Received after Hours</t>
  </si>
  <si>
    <t xml:space="preserve">Number of After Hours Calls Returned (Attempted) within Next Business Day </t>
  </si>
  <si>
    <t>Percentage of After Hours Calls Returned (Attempted) within Next Business Day (calculated)</t>
  </si>
  <si>
    <t>Assess Returned After Hours Calls Performance Metric (100%)</t>
  </si>
  <si>
    <t>Electronic Inquiries</t>
  </si>
  <si>
    <t xml:space="preserve">Number of Electronic Inquiries Received After Hours (email and member website) </t>
  </si>
  <si>
    <t>Number of Electronic Inquiries (attempted) within the Next Business Day</t>
  </si>
  <si>
    <t>Percentage of Electronic Inquiries Returned (Attempted) within Next Business Day (calculated)</t>
  </si>
  <si>
    <t>Assess Returned After Hours Electronic Inquiries Performance Metric (100%)</t>
  </si>
  <si>
    <t>0202</t>
  </si>
  <si>
    <t>Pathways Quarterly File</t>
  </si>
  <si>
    <t xml:space="preserve">For each column, enter the totals through the end of the quarter. </t>
  </si>
  <si>
    <t>Quarter Ending</t>
  </si>
  <si>
    <t>Total</t>
  </si>
  <si>
    <t>Description</t>
  </si>
  <si>
    <t>Q1 (July-Sept)</t>
  </si>
  <si>
    <t>Q2 (Oct-Dec)</t>
  </si>
  <si>
    <t>Q3 (Jan-March)</t>
  </si>
  <si>
    <t>Q4 (April-June)</t>
  </si>
  <si>
    <t>Contract Year Total</t>
  </si>
  <si>
    <t>Split tabulation between Grievances and Appeals</t>
  </si>
  <si>
    <t>Grievances</t>
  </si>
  <si>
    <t>Appeals</t>
  </si>
  <si>
    <t>Total Grievances and Appeals resolved during the reporting period</t>
  </si>
  <si>
    <t>1a</t>
  </si>
  <si>
    <t>Appeals Resolved that were denied</t>
  </si>
  <si>
    <t>1b</t>
  </si>
  <si>
    <t>Appeals Resolved in partial favor of enrollee</t>
  </si>
  <si>
    <t>1c</t>
  </si>
  <si>
    <t>Appeals Resolved in favor of enrollee</t>
  </si>
  <si>
    <t xml:space="preserve">Total Grievances and Appeals not yet resolved as of the last day of the reporting period </t>
  </si>
  <si>
    <t>Total Grievances and Appeals filed during the reporting period by or on behalf of LTSS beneficiaries</t>
  </si>
  <si>
    <t>3a</t>
  </si>
  <si>
    <t>Rate of Grievances and Appeals files per 1000 members month during reporting period</t>
  </si>
  <si>
    <t>3b</t>
  </si>
  <si>
    <t>Total number of Pathways Member Months during the reporting period (quarter)</t>
  </si>
  <si>
    <t xml:space="preserve">Among Total Grievances resolved, enter the number that were resolved timely (within 30 calendar days after received) </t>
  </si>
  <si>
    <t xml:space="preserve">Among Total Standard Appeals resolved, enter the number that were resolved timely (within 30 calendar days after received) </t>
  </si>
  <si>
    <t xml:space="preserve">Among Total Expedited Appeals resolved, enter the number that were resolved timely (within 48 hours after received) </t>
  </si>
  <si>
    <t>Information reported below is only on the total Grievances and Appeals resolved that are reported in Item 1</t>
  </si>
  <si>
    <t>By Service Category, Grievances and Appeals</t>
  </si>
  <si>
    <t>[Note: A grievance or appeal may be counted in more than one service category, so the sum of Items 7 through 20 may be greater than the total shown in Item 1.</t>
  </si>
  <si>
    <t>Related to the general inpatient services, including diagnostic and laboratory services</t>
  </si>
  <si>
    <t>Related to the general outpatient services, including diagnostic and laboratory services</t>
  </si>
  <si>
    <t xml:space="preserve">Related to inpatient behavioral health services </t>
  </si>
  <si>
    <t xml:space="preserve">Related to outpatient behavioral health services </t>
  </si>
  <si>
    <t xml:space="preserve">Related to coverage of outpatient prescription drugs </t>
  </si>
  <si>
    <t xml:space="preserve">Related to skilled nursing facility (SNF) services </t>
  </si>
  <si>
    <t>Related to long-term services and supports (LTSS)</t>
  </si>
  <si>
    <t xml:space="preserve">Related to dental services </t>
  </si>
  <si>
    <t>Related to non-emergency medical transportation (NEMT)</t>
  </si>
  <si>
    <t>Related to durable medical equipment (DME) &amp; supplies</t>
  </si>
  <si>
    <t>Related to home health / hospice</t>
  </si>
  <si>
    <t>Related to emergency services / emergency department</t>
  </si>
  <si>
    <t>Related to therapies</t>
  </si>
  <si>
    <t>Related to all other service types</t>
  </si>
  <si>
    <t>By Reason Code, Grievances Only</t>
  </si>
  <si>
    <t>[Note: A grievance may be counted in more than one reason code, so the sum of Items 21 through 31 may be greater than the total shown in Item 1.</t>
  </si>
  <si>
    <t>Related to plan or provider customer service</t>
  </si>
  <si>
    <t>Related to plan or provider care/case management</t>
  </si>
  <si>
    <t xml:space="preserve">Related to network adequacy or access to care/services from plan or provider </t>
  </si>
  <si>
    <t>Related to quality of care</t>
  </si>
  <si>
    <t xml:space="preserve">Related to plan communications </t>
  </si>
  <si>
    <t>Related to payment or billing issues</t>
  </si>
  <si>
    <t>Related to suspected fraud</t>
  </si>
  <si>
    <t>Related to abuse, neglect, or exploitation</t>
  </si>
  <si>
    <t>Related to lack of timely plan response to a service authorization or appeal (including requests to expedite or extend appeals)</t>
  </si>
  <si>
    <t xml:space="preserve">Related to denial of expedited appeals </t>
  </si>
  <si>
    <t>Related to all other reasons</t>
  </si>
  <si>
    <t>By Reason Code, Appeals Only</t>
  </si>
  <si>
    <t>[Note: An appeal may be counted in only one reason code, so the sum of Items 32 through 38 will equal the total shown in Item 1.</t>
  </si>
  <si>
    <t>Related to the denial of authorization or limited authorization of a service</t>
  </si>
  <si>
    <t>Related to a reduction, suspension, or termination of a previously authorized service</t>
  </si>
  <si>
    <t>Related to payment denial for a service that was already rendered</t>
  </si>
  <si>
    <t>Related to service timeliness</t>
  </si>
  <si>
    <t>Related to lack of timely response to an appeal or grievance</t>
  </si>
  <si>
    <t>Related to denial of an enrollee's right to request out-of-network care</t>
  </si>
  <si>
    <t>Related to denial of an enrollee's request to dispute financial liability</t>
  </si>
  <si>
    <t>Verification that each appeal is assigned one reason code</t>
  </si>
  <si>
    <t>0203</t>
  </si>
  <si>
    <t xml:space="preserve">Latest Revision: 12/2025		</t>
  </si>
  <si>
    <t>Independent External Reviews &amp; FSSA Hearings</t>
  </si>
  <si>
    <t>(A)</t>
  </si>
  <si>
    <t>(B)</t>
  </si>
  <si>
    <t>(C)</t>
  </si>
  <si>
    <t>(D)</t>
  </si>
  <si>
    <t>(E)</t>
  </si>
  <si>
    <t>(F)</t>
  </si>
  <si>
    <t>(G)</t>
  </si>
  <si>
    <t>(H)</t>
  </si>
  <si>
    <t>(I)</t>
  </si>
  <si>
    <t>(J)</t>
  </si>
  <si>
    <t>(K)</t>
  </si>
  <si>
    <t>Total to Report on Number Received in this Quarter</t>
  </si>
  <si>
    <t>Totals to Report on Number Resolved in this Quarter</t>
  </si>
  <si>
    <t>Final Determination Among Resolved in this Quarter</t>
  </si>
  <si>
    <t>Validation of Totals</t>
  </si>
  <si>
    <t>Received in the Current Quarter (resolved or not)</t>
  </si>
  <si>
    <t>Received and Resolved in the Current Quarter</t>
  </si>
  <si>
    <t>Received in a Prior Quarter, Resolved in the Current Quarter</t>
  </si>
  <si>
    <t>Rendered Partially or Fully in Favor of the Member</t>
  </si>
  <si>
    <t>Rendered in Favor of the Provider</t>
  </si>
  <si>
    <t>Rendered in Favor of the MCE</t>
  </si>
  <si>
    <t>Hearing Request Retracted Prior to Final Decision</t>
  </si>
  <si>
    <t>Hearing that issued an adverse benefit determination (ABD)</t>
  </si>
  <si>
    <t>Sum of (D) + (E) = 
Sum of (F) + (G) + (H) + (I) + (J)</t>
  </si>
  <si>
    <t>Report totals on the Pathways program only in the section below.</t>
  </si>
  <si>
    <t>IER Total (calculated)</t>
  </si>
  <si>
    <t>SUD</t>
  </si>
  <si>
    <t>Prior Authorization Denial exc. SUD</t>
  </si>
  <si>
    <t>All Other</t>
  </si>
  <si>
    <t>FSSA Hearings Total (calculated)</t>
  </si>
  <si>
    <t>0204</t>
  </si>
  <si>
    <t>Latest Revision 12/2025</t>
  </si>
  <si>
    <t>First                               Month of Quarter 1</t>
  </si>
  <si>
    <t>Third                     Month of Quarter 1</t>
  </si>
  <si>
    <t>First                               Month of Quarter 2</t>
  </si>
  <si>
    <t>Third                     Month of Quarter 2</t>
  </si>
  <si>
    <t>Quarter 2 (Calculated)</t>
  </si>
  <si>
    <t>First                               Month of Quarter 3</t>
  </si>
  <si>
    <t>Third                     Month of Quarter 3</t>
  </si>
  <si>
    <t>First                               Month of Quarter 4</t>
  </si>
  <si>
    <t>Second Month of Quarter  4</t>
  </si>
  <si>
    <t>Third                     Month of Quarter 4</t>
  </si>
  <si>
    <t>Number of Calls</t>
  </si>
  <si>
    <t>Number of Calls to NurseLine from 8:00am to 5:00pm</t>
  </si>
  <si>
    <t>Number of Calls to NurseLine from 5:00pm to 8:00am</t>
  </si>
  <si>
    <t>Total Number of Calls to NurseLine</t>
  </si>
  <si>
    <t>Subtotal of Total Calls where the MCE Service Coordinator or Care Coordinator followed up with the member within 1 business day of the call to the NurseLine</t>
  </si>
  <si>
    <t>Total number FIDE members calling into NurseLine</t>
  </si>
  <si>
    <t>Percent of Total Calls with member follow-up within 1 business day</t>
  </si>
  <si>
    <t>Caller Source</t>
  </si>
  <si>
    <t>Subtotal of Total Calls where caller source is the member</t>
  </si>
  <si>
    <t>Subtotal of Total Calls where caller source is the member's family or caregiver</t>
  </si>
  <si>
    <t>Subtotal of Total Calls where caller source is the member's provider</t>
  </si>
  <si>
    <t>Subtotal of Total Calls where caller source is some other source not shown above</t>
  </si>
  <si>
    <t>Validation of Totals (value in Item 3 = sum of Items 6-9)</t>
  </si>
  <si>
    <t>Disposition of Calls</t>
  </si>
  <si>
    <t>Subtotal of Total Calls where member was directed to the emergency department</t>
  </si>
  <si>
    <t>Subtotal of Total Calls where member was directed to an urgent care center</t>
  </si>
  <si>
    <t>Subtotal of Total Calls where member was directed to follow-up with their primary medical provider</t>
  </si>
  <si>
    <t>Subtotal of Total Calls where member was directed to follow some other recommendation not shown above</t>
  </si>
  <si>
    <t>Validation of Totals (value in Item 3 = sum of Items 11-14)</t>
  </si>
  <si>
    <t>MCE Follow-up from Disposition of Calls</t>
  </si>
  <si>
    <t>For members in Item 11 directed to the ED, the number who received follow-up by an MCE care manager or service coordinator within 1 day</t>
  </si>
  <si>
    <t>For members in Item 12 directed to the urgent care center, the number who received follow-up by an MCE care manager or service coordinator within 1 day</t>
  </si>
  <si>
    <t>For members in Item 13 directed to follow-up with their PMP, the number who received follow-up by an MCE care manager or service coordinator within 1 day</t>
  </si>
  <si>
    <t>For members in Item 14 directed to some other follow-up, the number who received follow-up by an MCE care manager or service coordinator within 1 day</t>
  </si>
  <si>
    <t>Percent of members directed to the ED with follow-up by the MCE within 1 day</t>
  </si>
  <si>
    <t>Percent of members directed to an urgent care center with follow-up by the MCE within 1 day</t>
  </si>
  <si>
    <t>Percent of members directed to their PMP with follow-up by the MCE within 1 day</t>
  </si>
  <si>
    <t>Percent of members directed to some other follow-up with follow-up by the MCE within 1 day</t>
  </si>
  <si>
    <t>0205</t>
  </si>
  <si>
    <t>Quarter 1</t>
  </si>
  <si>
    <t>Quarter 2</t>
  </si>
  <si>
    <t>Quarter 3</t>
  </si>
  <si>
    <t>Quarter 4</t>
  </si>
  <si>
    <t>Total contacts to language line</t>
  </si>
  <si>
    <t>Total requests for face-to-face interpretation</t>
  </si>
  <si>
    <t>Total requests for face-to-face interpretation that were completed</t>
  </si>
  <si>
    <t>Percent of face-to-face interpretation requests completed</t>
  </si>
  <si>
    <t>Languages Requested</t>
  </si>
  <si>
    <t>Subtotal of total contacts to language line or requests for face-to-face interpretation using Spanish</t>
  </si>
  <si>
    <t>Subtotal of total contacts to language line or requests for face-to-face interpretation using Chinese</t>
  </si>
  <si>
    <t>Subtotal of total contacts to language line or requests for face-to-face interpretation using Arabic</t>
  </si>
  <si>
    <t>Subtotal of total contacts to language line or requests for face-to-face interpretation using Burmese</t>
  </si>
  <si>
    <t>Subtotal of total contacts to language line or requests for face-to-face interpretation using another language not specified above</t>
  </si>
  <si>
    <t>Validation of Totals (value in Items 1+2 = sum of Items 5-9)</t>
  </si>
  <si>
    <t>0301</t>
  </si>
  <si>
    <t>First                      Month of Quarter 1</t>
  </si>
  <si>
    <t>Third               Month of Quarter 1</t>
  </si>
  <si>
    <t>First                      Month of Quarter 2</t>
  </si>
  <si>
    <t>Third               Month of Quarter 2</t>
  </si>
  <si>
    <t>First                      Month of Quarter 3</t>
  </si>
  <si>
    <t>Third               Month of Quarter 3</t>
  </si>
  <si>
    <t>First                      Month of Quarter 4</t>
  </si>
  <si>
    <t>Third               Month of Quarter 4</t>
  </si>
  <si>
    <t>Number of Provider Calls Received</t>
  </si>
  <si>
    <t>Number of Provider Calls Answered</t>
  </si>
  <si>
    <t>Number of Provider Calls Answered Live within 30 Seconds</t>
  </si>
  <si>
    <t>Assess Returned (Attempted) After Hours Calls Performance Metric (100%)</t>
  </si>
  <si>
    <t>Number of Electronic Inquiries Received After Hours (email and member website)</t>
  </si>
  <si>
    <t>0302</t>
  </si>
  <si>
    <t>MCE Name</t>
  </si>
  <si>
    <t>First           Month of Quarter  1</t>
  </si>
  <si>
    <t>Third Month of Quarter 1</t>
  </si>
  <si>
    <t>First           Month of Quarter 2</t>
  </si>
  <si>
    <t xml:space="preserve">Second Month of Quarter 2 </t>
  </si>
  <si>
    <t>Third Month of Quarter 2</t>
  </si>
  <si>
    <t>First           Month of Quarter 3</t>
  </si>
  <si>
    <t>Third Month of Quarter 3</t>
  </si>
  <si>
    <t>First           Month of Quarter 4</t>
  </si>
  <si>
    <t>Third Month of Quarter 4</t>
  </si>
  <si>
    <t>Number of Electronic Inquiries Received After Hours</t>
  </si>
  <si>
    <t>0303</t>
  </si>
  <si>
    <t>Informal Disputes
Quarter 1</t>
  </si>
  <si>
    <t>Formal Disputes
Quarter 1</t>
  </si>
  <si>
    <t>Informal Disputes
Quarter 2</t>
  </si>
  <si>
    <t>Formal Disputes
Quarter 2</t>
  </si>
  <si>
    <t>Informal Disputes
Quarter 3</t>
  </si>
  <si>
    <t>Formal Disputes
Quarter 3</t>
  </si>
  <si>
    <t>Informal Disputes
Quarter 4</t>
  </si>
  <si>
    <t>Formal Disputes
Quarter 4</t>
  </si>
  <si>
    <t>Count of Disputes</t>
  </si>
  <si>
    <t>Number of Disputes Received in the Current Reporting Quarter</t>
  </si>
  <si>
    <t>Number of Disputes Pending from Prior Periods</t>
  </si>
  <si>
    <t>Total Disputes to be Resolved (calculated)</t>
  </si>
  <si>
    <t>Number of Disputes Resolved in the Current Reporting Quarter</t>
  </si>
  <si>
    <t>Percent of Outstanding Disputes Resolved (calculated)</t>
  </si>
  <si>
    <t>Statistics on Timing of Resolved Disputes in the Current Reporting Period</t>
  </si>
  <si>
    <t>Resolved Within 30 Days of Receipt</t>
  </si>
  <si>
    <t>Resolved Beyond 30 Days of Receipt</t>
  </si>
  <si>
    <t>Resolved Within 45 Days of Receipt</t>
  </si>
  <si>
    <t>Resolved Beyond 45 Days of Receipt</t>
  </si>
  <si>
    <t>Percent of Disputes Resolved Within 30 Days (calculated)</t>
  </si>
  <si>
    <t>Percent of Disputes Resolved Within 45 Days (calculated)</t>
  </si>
  <si>
    <t>Resolution Status</t>
  </si>
  <si>
    <t>Rendered in Favor of Provider</t>
  </si>
  <si>
    <t>Rendered in Favor of MCE</t>
  </si>
  <si>
    <t>Resolution Decision Pending</t>
  </si>
  <si>
    <t>Validation of Totals (value in Items 12+13 = Item 4)</t>
  </si>
  <si>
    <t>Total Clean Claims Received (from Claims Adjudication Report, excluding Pharmacy)</t>
  </si>
  <si>
    <t>Disputes per 100,000 Claims Received</t>
  </si>
  <si>
    <t>0304</t>
  </si>
  <si>
    <t>Provider Credentialing</t>
  </si>
  <si>
    <t>PathWays
Quarter 1</t>
  </si>
  <si>
    <t>PathWays
Quarter 2</t>
  </si>
  <si>
    <t>PathWays
Quarter 3</t>
  </si>
  <si>
    <t>PathWays
Quarter 4</t>
  </si>
  <si>
    <t>Number of Total Enrolled Providers on the Last Day of Reporting Period for Which Credentialing is Required (per NCQA guidelines)</t>
  </si>
  <si>
    <t>Number of Providers for Which Credentialing or Recredentialing was Initiated in the Reporting Period</t>
  </si>
  <si>
    <t>Number of Providers for Which Credentialing or Recredentialing was Completed in the Reporting Period</t>
  </si>
  <si>
    <t>Number of Providers Reported in Item #3 with a Level 1 Review within 15 Business Days of Receipt</t>
  </si>
  <si>
    <t>Percent with a Level 1 Review Completed within 15 Business Days</t>
  </si>
  <si>
    <t xml:space="preserve">Number of Providers Reported in Item #3 with a Level 1 Review Completed in Excess of 15 Business day </t>
  </si>
  <si>
    <t>Percent with a Level 1 Review Completed in Excess of 15 Business Days of Receipt</t>
  </si>
  <si>
    <t>Number of Providers Reported in Item #3 with a Level 2 Review</t>
  </si>
  <si>
    <t>Percent with a Level 2 Review</t>
  </si>
  <si>
    <t>Number of Providers Reported in Item #3 that were not Credentialed or Recredentialed</t>
  </si>
  <si>
    <t>Percent not Credentialed or Recredentialed</t>
  </si>
  <si>
    <t>Average Time in Days to Complete Credentialing Process for Providers Reported in Item #3</t>
  </si>
  <si>
    <t>0305</t>
  </si>
  <si>
    <t>Latest Revision 01/2025</t>
  </si>
  <si>
    <t>Brand New Provider Contracts</t>
  </si>
  <si>
    <t>Additional Providers to Existing Contracts</t>
  </si>
  <si>
    <t>Rows 1-9 are for All Providers, Including Provider Type 32</t>
  </si>
  <si>
    <t>Clean</t>
  </si>
  <si>
    <t>Unclean</t>
  </si>
  <si>
    <t>Total provider network participation requests received during the quarter</t>
  </si>
  <si>
    <t>Total network participation requests processed and approved in the quarter</t>
  </si>
  <si>
    <t>Total network participation requests denied due to enrollment</t>
  </si>
  <si>
    <t>Total network participation requests denied due to credentialing</t>
  </si>
  <si>
    <r>
      <t>Total network participation requests denied due to contracting</t>
    </r>
    <r>
      <rPr>
        <i/>
        <sz val="11"/>
        <rFont val="Aptos Narrow"/>
        <family val="2"/>
        <scheme val="minor"/>
      </rPr>
      <t>, if applicable</t>
    </r>
  </si>
  <si>
    <t>Total provider network participation requests pending</t>
  </si>
  <si>
    <t>Total provider contracts pending</t>
  </si>
  <si>
    <t>Average number of days for completion of full network participation</t>
  </si>
  <si>
    <t>Number of days pended for longest open network participation item</t>
  </si>
  <si>
    <t>Rows 10-18 are a Subset of All Providers, Provider Type 32 Only</t>
  </si>
  <si>
    <t>Itemization of Network Participation Requests or Contracts Pending</t>
  </si>
  <si>
    <t>Provider name</t>
  </si>
  <si>
    <t>Provider NPI</t>
  </si>
  <si>
    <t>Date Request for Network Participation Received</t>
  </si>
  <si>
    <t>Reason Still Pending</t>
  </si>
  <si>
    <t>Itemization of Network Participation Requests Received that have Atypical Effective Dates</t>
  </si>
  <si>
    <t>Date of a Clean Request for Network Participation Received</t>
  </si>
  <si>
    <t>Reason for Effective Date</t>
  </si>
  <si>
    <t>Comments</t>
  </si>
  <si>
    <t>0504</t>
  </si>
  <si>
    <t>Latest Revision 10/2025</t>
  </si>
  <si>
    <t>IMD Version:</t>
  </si>
  <si>
    <t>SMI Inpatient IMDs</t>
  </si>
  <si>
    <t>Counts of Total Days and Stays</t>
  </si>
  <si>
    <t>Total days of all members in IMDs in the reporting period</t>
  </si>
  <si>
    <t>Total stays of all members in IMDs in the reporting period</t>
  </si>
  <si>
    <t>Average length of stay in IMDs</t>
  </si>
  <si>
    <t>Counts of Members</t>
  </si>
  <si>
    <t>Number of members in IMDs whose stay was 30 days or less</t>
  </si>
  <si>
    <t>Number of members in IMDs whose stay exceeded 30 days but was less than 60 consecutive days</t>
  </si>
  <si>
    <t>Number of members in IMDs whose stay exceeded 60 consecutive days</t>
  </si>
  <si>
    <t>Number of members diagnosed with SMI who are awaiting placement in a state operated facility</t>
  </si>
  <si>
    <t>SUD Inpatient IMDs</t>
  </si>
  <si>
    <t>Number of members in IMDs whose stay was 15 days or less in a calendar month</t>
  </si>
  <si>
    <t>Number of members in IMDs whose stay exceeded 15 days in a calendar month but was less than 30 consecutive days</t>
  </si>
  <si>
    <t>Number of members in IMDs whose stay exceeded 30 consecutive days</t>
  </si>
  <si>
    <t>Number of members with SUD-related conditions whose inpatient IMD stay exceeded 15 days in the calendar month, are awaiting placement in a state operated facility, and therefore are required to be disenrolled from managed care</t>
  </si>
  <si>
    <t>SUD Residential IMDs</t>
  </si>
  <si>
    <t>Total days of all members in IMDs in the reporting period (sum of 15a + 15b)</t>
  </si>
  <si>
    <t>15a</t>
  </si>
  <si>
    <t>Total days of all members in IMDs at ASAM level 3.1 (low-intensity) in the reporting period</t>
  </si>
  <si>
    <t>15b</t>
  </si>
  <si>
    <t>Total days of all members in IMDs at ASAM level 3.5 (high-intensity) in the reporting period</t>
  </si>
  <si>
    <t>Total stays of all members in IMDs in the reporting period (sum of 16a + 16b)</t>
  </si>
  <si>
    <t>16a</t>
  </si>
  <si>
    <t>Total stays of all members in IMDs at ASAM level 3.1 (low-intensity) in the reporting period</t>
  </si>
  <si>
    <t>16b</t>
  </si>
  <si>
    <t>Total stays of all members in IMDs at ASAM level 3.5 (high-intensity) in the reporting period</t>
  </si>
  <si>
    <t>17a</t>
  </si>
  <si>
    <t>Average length of stay in IMDs for ASAM level 3.1 (low-intensity)</t>
  </si>
  <si>
    <t>17b</t>
  </si>
  <si>
    <t>Average length of stay in IMDs for ASAM level 3.5 (high-intensity)</t>
  </si>
  <si>
    <t>Number of members in IMDs whose stay was 30 days or less (sum of 18a + 18b)</t>
  </si>
  <si>
    <t>18a</t>
  </si>
  <si>
    <t>Number of members in IMDs at level 3.1 (low-intensity) whose stay was 30 days or less</t>
  </si>
  <si>
    <t>18b</t>
  </si>
  <si>
    <t>Number of members in IMDs at level 3.5 (high-intensity) whose stay was 30 days or less</t>
  </si>
  <si>
    <t>Number of members in IMDs whose stay exceeded 30 days but was less than 60 consecutive days (sum of 19a + 19b)</t>
  </si>
  <si>
    <t>19a</t>
  </si>
  <si>
    <t>Number of members in IMDs at level 3.1 (low-intensity) whose stay exceeded 30 days but was less than 60 consecutive days</t>
  </si>
  <si>
    <t>19b</t>
  </si>
  <si>
    <t>Number of members in IMDs at level 3.5 (high-intensity) whose stay exceeded 30 days but was less than 60 consecutive days</t>
  </si>
  <si>
    <t>Number of members in IMDs whose stay exceeded 60 consecutive days (sum of 20a + 20b)</t>
  </si>
  <si>
    <t>20a</t>
  </si>
  <si>
    <t>Number of members in IMDs at level 3.1 (low-intensity) whose stay exceeded 60 consecutive days</t>
  </si>
  <si>
    <t>20b</t>
  </si>
  <si>
    <t>Number of members in IMDs at level 3.5 (high-intensity) whose stay exceeded 60 consecutive days</t>
  </si>
  <si>
    <t>Number of members with SUD-related conditions in a residential IMD who are awaiting placement in a state operated facility</t>
  </si>
  <si>
    <t>Other IMDs (not for SUD/SMI)</t>
  </si>
  <si>
    <t>Number of members in IMDs whose stay was 15 days or less</t>
  </si>
  <si>
    <t>Number of members in IMDs whose stay exceeded 15 days but was less than 30 consecutive days</t>
  </si>
  <si>
    <t>Number of members not diagnosed with SMI and without SUD-related conditions who are awaiting placement in a state operated facility</t>
  </si>
  <si>
    <t>The below items apply for all members reported in items 7, 14, 21, and 28.</t>
  </si>
  <si>
    <t>Member RID</t>
  </si>
  <si>
    <t>IMD Type (SMI Inpatient, SUD Inpatient, SUD Residential, or Other)</t>
  </si>
  <si>
    <t>Length of Stay</t>
  </si>
  <si>
    <t>Date of Placement onto SOF Waiting List (if awaiting placement)</t>
  </si>
  <si>
    <t>Date Disenrolled from MCE (if applicable)</t>
  </si>
  <si>
    <t>0505</t>
  </si>
  <si>
    <t>Total member months in the reporting period</t>
  </si>
  <si>
    <t>Total unique pharmacy utilizers with at least one paid claim in the reporting period</t>
  </si>
  <si>
    <t>Total paid pharmacy claims in quarter</t>
  </si>
  <si>
    <t>Total paid pharmacy claims in quarter - Preferred Drug List</t>
  </si>
  <si>
    <t>Total paid pharmacy claims in quarter - not on Preferred Drug List</t>
  </si>
  <si>
    <t>Total paid pharmacy claims in quarter - generic drugs</t>
  </si>
  <si>
    <t>Total paid pharmacy claims in quarter - non-generic drugs</t>
  </si>
  <si>
    <t>Verification all paid claims accounted for by PDL status</t>
  </si>
  <si>
    <t>Verification all paid claims accounted for by generic status</t>
  </si>
  <si>
    <t>Total pharmacy expenditures in reporting period</t>
  </si>
  <si>
    <t>Total pharmacy expenditures in reporting period - Preferred Drug List</t>
  </si>
  <si>
    <t>Total pharmacy expenditures in reporting period - not on Preferred Drug List</t>
  </si>
  <si>
    <t>Total pharmacy expenditures in reporting period - generic drugs</t>
  </si>
  <si>
    <t>Total pharmacy expenditures in reporting period - non-generic drugs</t>
  </si>
  <si>
    <t>Verification all pharmacy expenditures accounted for by PDL status</t>
  </si>
  <si>
    <t>Verification all pharmacy expenditures accounted for by generic status</t>
  </si>
  <si>
    <t>Average paid pharmacy claims per member month</t>
  </si>
  <si>
    <t>Average paid pharmacy claims per unique utilizer</t>
  </si>
  <si>
    <t>Average pharmacy expenditures per unique utilizer</t>
  </si>
  <si>
    <t>Average generic drug expenditures per unique utilizer</t>
  </si>
  <si>
    <t>0506</t>
  </si>
  <si>
    <t>(1)</t>
  </si>
  <si>
    <t>(2)</t>
  </si>
  <si>
    <t>(3)</t>
  </si>
  <si>
    <t>(4)</t>
  </si>
  <si>
    <t>(5)</t>
  </si>
  <si>
    <t>(6)</t>
  </si>
  <si>
    <t>(7)</t>
  </si>
  <si>
    <t>(8)</t>
  </si>
  <si>
    <t>(9)</t>
  </si>
  <si>
    <t>Pharmacy Name</t>
  </si>
  <si>
    <t>Audit Start Date mm/dd/yy</t>
  </si>
  <si>
    <t>Audit Close Date mm/dd/yy</t>
  </si>
  <si>
    <t>Number of Claims Reviewed</t>
  </si>
  <si>
    <t>Type of Audit
(Desk or Field)</t>
  </si>
  <si>
    <t>Intend to Recoup?                                                (Yes or No)</t>
  </si>
  <si>
    <t>NDC Number</t>
  </si>
  <si>
    <t>NDC Name</t>
  </si>
  <si>
    <t>Desk</t>
  </si>
  <si>
    <t>Field</t>
  </si>
  <si>
    <t>0509</t>
  </si>
  <si>
    <t>Count</t>
  </si>
  <si>
    <t>Counts of Days, Stays, Admissions, and Discharges</t>
  </si>
  <si>
    <t>Total days of all members in NFs in the reporting period</t>
  </si>
  <si>
    <t>Total stays of all members in NFs in the reporting period</t>
  </si>
  <si>
    <t>Average length of stay for members in NFs in the reporting period</t>
  </si>
  <si>
    <t>Total number of admissions to NFs in the reporting period</t>
  </si>
  <si>
    <t>Total number of discharges from NFs in the reporting period</t>
  </si>
  <si>
    <t>Net change in the number of members in NFs</t>
  </si>
  <si>
    <t>Number of members in NFs as of the first day of the reporting period</t>
  </si>
  <si>
    <t>Number of members admitted to NFs in the reporting period</t>
  </si>
  <si>
    <t>Number of members discharged from NFs in the reporting period</t>
  </si>
  <si>
    <t>Total members in NFs as of the last day of the reporting period</t>
  </si>
  <si>
    <t>Subtotal of members discharged from NFs to home with HCBS</t>
  </si>
  <si>
    <t>Subtotal of members discharged from NFs to home without HCBS</t>
  </si>
  <si>
    <t>Subtotal of members discharged from NFs to hospital</t>
  </si>
  <si>
    <t>Subtotal of members discharged from NFs to hospice</t>
  </si>
  <si>
    <t>Subtotal of members who passed away in the NF</t>
  </si>
  <si>
    <t>Validation of Totals (value in Item 9 = sum of Items 11-14)</t>
  </si>
  <si>
    <t>Distribution of Stays by Length of Stay as of the Last Day of the Reporting Period</t>
  </si>
  <si>
    <t>Medicare</t>
  </si>
  <si>
    <t>Medicaid</t>
  </si>
  <si>
    <t>0-15 Days</t>
  </si>
  <si>
    <t>16-30 Days</t>
  </si>
  <si>
    <t>31-50 Days</t>
  </si>
  <si>
    <t>51-75 Days</t>
  </si>
  <si>
    <t>76-100 Days</t>
  </si>
  <si>
    <t>100+ Days</t>
  </si>
  <si>
    <t>0603</t>
  </si>
  <si>
    <t>Top 10 Highest Volume Therapeutic Classes</t>
  </si>
  <si>
    <t>Therapeutic Class Identifying Number</t>
  </si>
  <si>
    <t>Therapeutic Class Name</t>
  </si>
  <si>
    <t>Approved</t>
  </si>
  <si>
    <t>Denied</t>
  </si>
  <si>
    <t>Percent Approved</t>
  </si>
  <si>
    <t>All Other Therapeutic Classes</t>
  </si>
  <si>
    <t>Total All Therapeutic Classes</t>
  </si>
  <si>
    <t>0604</t>
  </si>
  <si>
    <t>Entire Quarter</t>
  </si>
  <si>
    <t>Total number of authorization requests submitted in reporting period</t>
  </si>
  <si>
    <t>Total number of auths adjudicated in reporting period (may include carryover from prior period)</t>
  </si>
  <si>
    <t>Number of authorization requests adjudicated timely (within 24 hours)</t>
  </si>
  <si>
    <t>Percent of total processed timely</t>
  </si>
  <si>
    <t>Total days to process adjudicated authorizations</t>
  </si>
  <si>
    <t>Average number of days to process</t>
  </si>
  <si>
    <t>Total number approved</t>
  </si>
  <si>
    <t>Total number denied for medical necessity</t>
  </si>
  <si>
    <t>Total number denied for administrative issues</t>
  </si>
  <si>
    <t>Verification all authorizations accounted for</t>
  </si>
  <si>
    <t>Percent of total approved</t>
  </si>
  <si>
    <t>Percent of total denied for medical necessity</t>
  </si>
  <si>
    <t>Percent of total denied for administrative issues</t>
  </si>
  <si>
    <t>0704</t>
  </si>
  <si>
    <t>All Diseases Combined</t>
  </si>
  <si>
    <t>Disease State #1</t>
  </si>
  <si>
    <t>Disease State #2</t>
  </si>
  <si>
    <t>Disease State #3</t>
  </si>
  <si>
    <t>Disease State #4</t>
  </si>
  <si>
    <t>Disease State #5</t>
  </si>
  <si>
    <t>Enter the five highest volume disease states prevalent in your MTM program on this row</t>
  </si>
  <si>
    <t>Enter the unique count of members eligible for MTM during this reporting period</t>
  </si>
  <si>
    <r>
      <t xml:space="preserve">Enter the count of members newly enrolled in MTM during this reporting period for each disease state. </t>
    </r>
    <r>
      <rPr>
        <i/>
        <sz val="11"/>
        <color rgb="FF000000"/>
        <rFont val="Aptos Narrow"/>
        <family val="2"/>
        <scheme val="minor"/>
      </rPr>
      <t>Members can be counted in more than one disease state.</t>
    </r>
  </si>
  <si>
    <t>Enter the subtotal of unique members in #2 that completed a comprehensive medication review during their eligible MTM period.</t>
  </si>
  <si>
    <r>
      <t xml:space="preserve">Enter the subtotal of members in #4 that completed a comprehensive medication review during their eligible MTM period. </t>
    </r>
    <r>
      <rPr>
        <i/>
        <sz val="11"/>
        <color rgb="FF000000"/>
        <rFont val="Aptos Narrow"/>
        <family val="2"/>
        <scheme val="minor"/>
      </rPr>
      <t>Members can be counted in more than one disease state.</t>
    </r>
  </si>
  <si>
    <t xml:space="preserve">Enter the subtotal of members in #4 that received an intervention based on comprehensive medication review during the time enrolled in MTM. </t>
  </si>
  <si>
    <r>
      <t xml:space="preserve">Enter the subtotal of members in #4 that received an intervention based on appropriate medication use. </t>
    </r>
    <r>
      <rPr>
        <i/>
        <sz val="11"/>
        <color rgb="FF000000"/>
        <rFont val="Aptos Narrow"/>
        <family val="2"/>
        <scheme val="minor"/>
      </rPr>
      <t>Members can be counted in more than one disease state.</t>
    </r>
  </si>
  <si>
    <r>
      <t xml:space="preserve">Enter the subtotal of members in #4 that received an intervention based on medication safety. </t>
    </r>
    <r>
      <rPr>
        <i/>
        <sz val="11"/>
        <color rgb="FF000000"/>
        <rFont val="Aptos Narrow"/>
        <family val="2"/>
        <scheme val="minor"/>
      </rPr>
      <t>Members can be counted in more than one disease state.</t>
    </r>
  </si>
  <si>
    <r>
      <t xml:space="preserve">Enter the subtotal of members in #4 that received an intervention based on gaps in care. </t>
    </r>
    <r>
      <rPr>
        <i/>
        <sz val="11"/>
        <color rgb="FF000000"/>
        <rFont val="Aptos Narrow"/>
        <family val="2"/>
        <scheme val="minor"/>
      </rPr>
      <t>Members can be counted in more than one disease state.</t>
    </r>
  </si>
  <si>
    <t>Percent of Members in MTM that Completed a Comprehensive Medication Review</t>
  </si>
  <si>
    <t>Percent of Members in MTM that Received an Intervention Based on Medication Review</t>
  </si>
  <si>
    <t>Percent of Members in MTM that Received an Intervention Based on Appropriate Medication Use</t>
  </si>
  <si>
    <t>Percent of Members in MTM that Received an Intervention Based on Medication Safety</t>
  </si>
  <si>
    <t>Percent of Members in MTM that Received an Intervention Based on Gaps in Care</t>
  </si>
  <si>
    <t>0705</t>
  </si>
  <si>
    <t>Total Count of Service Coordinators</t>
  </si>
  <si>
    <t>Total Number of Service Coordinators Active and New Since the Last Reporting Period</t>
  </si>
  <si>
    <t>Subtotal from Item #1 of Service Coordinators Who Have Been Active for Less Than 60 Days with the MCE</t>
  </si>
  <si>
    <t>Total Service Coordinators with the MCE Active and New for a Minimum of 60 Days</t>
  </si>
  <si>
    <t>Ratio of Service Coordinators to members</t>
  </si>
  <si>
    <t>Ratio of Service Coordinators to members with a mixed caseload</t>
  </si>
  <si>
    <t>Training Among Service Coordinators with Minimum 60 Days</t>
  </si>
  <si>
    <t>Total Number of Service Coordinators Who Completed TLC Training Modules</t>
  </si>
  <si>
    <t>Subtotal from Item #6 of Service Coordinators Who Scored 80% of Higher for Each Module</t>
  </si>
  <si>
    <t>Percent of Service Coordinators Active at Least 60 Days Who Completed TLC Training</t>
  </si>
  <si>
    <t>Percent of Service Coordinators Active at Least 60 Days Who Completed TLC Training with Score 80% or Greater</t>
  </si>
  <si>
    <t>0706</t>
  </si>
  <si>
    <t>Total Number of Service Plans Audited by the MCE</t>
  </si>
  <si>
    <t>Subtotal from Item #1 of Service Plans that Address Participants' Needs and Personal Goals</t>
  </si>
  <si>
    <t>Percent of Service Plans Audited that Address Participants' Needs and Personal Goals</t>
  </si>
  <si>
    <t>Total Number of Service Plans that Were Due for Annual Update</t>
  </si>
  <si>
    <t>Subtotal from Item #4 of Service Plans that Were Updated Annually</t>
  </si>
  <si>
    <t>Percent of Service Plans Due for an Annual Update that Were Updated Timely</t>
  </si>
  <si>
    <t>Total Number of Service Plans Audited for Participants who had a Change in Condition or Needs</t>
  </si>
  <si>
    <t>Subtotal from Item #7 of Service Plans that Include Evidence that the Plan was Updated in Response to Participants' Needs</t>
  </si>
  <si>
    <t>Percent of Service Plans Audited for Participants who had a Change in Condition or Needs where Evidence was found that the Plan was Updated in Response to Participants' Needs</t>
  </si>
  <si>
    <t>Total Number of Service Plans Audited that Include Authorization of Services</t>
  </si>
  <si>
    <t>Subtotal from Item #10 of Service Plans that show Proof of Service Documentation that Demonstrates Service Provided at the Type, Scope, Amount, Duration, and Frequency as Specified in the Service Plan</t>
  </si>
  <si>
    <t>Percent of Service Plans Audited that Show Evidence that Participants Have Received Authorized Services in the Type, Scope, Amount, Frequency, and Duration Specified in the Plan</t>
  </si>
  <si>
    <t>Total Number of Service Plans Audited</t>
  </si>
  <si>
    <t>Subtotal from Item #13 of Service Plans that Reflect Choice Between and Among Waiver Services</t>
  </si>
  <si>
    <t>Percent of Service Plans Audited that Reflect Choice Between and Among Waiver Services</t>
  </si>
  <si>
    <t>Subtotal from Item #13 of Service Plans that Reflect Participant Choice Between and Among Waiver Providers</t>
  </si>
  <si>
    <t>Percent of Service Plans Audited that Reflect Participant Choice Between and Among Waiver Providers</t>
  </si>
  <si>
    <t>0707</t>
  </si>
  <si>
    <t>Electronic Visit Verification (EVV) Compliance</t>
  </si>
  <si>
    <t>Month 1 (Or Week)</t>
  </si>
  <si>
    <t>Month 2 (Or Week)</t>
  </si>
  <si>
    <t>Month 3 (Or Week)</t>
  </si>
  <si>
    <t>Provider LPI</t>
  </si>
  <si>
    <t>Provider Name</t>
  </si>
  <si>
    <t>Number of Claim Details Compliant with EVV</t>
  </si>
  <si>
    <t>Total Claim Detail Expenditures Compliant with EVV</t>
  </si>
  <si>
    <t>Number of Claim Details Not Compliant with EVV</t>
  </si>
  <si>
    <t>Total Claim Detail Biled Amount Not Compliant with EVV</t>
  </si>
  <si>
    <t>Total Number of Claim Details Requiring EVV</t>
  </si>
  <si>
    <t>Compliance Percentage for Claim Details Requiring EVV</t>
  </si>
  <si>
    <t>0801</t>
  </si>
  <si>
    <t>MCE Corporate Information</t>
  </si>
  <si>
    <t>General Mailing Address</t>
  </si>
  <si>
    <t xml:space="preserve">General Phone </t>
  </si>
  <si>
    <t>General Fax Number</t>
  </si>
  <si>
    <t>Website</t>
  </si>
  <si>
    <t>Member Services Phone Number</t>
  </si>
  <si>
    <t>Transportation Services Phone Number</t>
  </si>
  <si>
    <t>Provider Services Phone Number</t>
  </si>
  <si>
    <t>Prior Authorization Phone Number</t>
  </si>
  <si>
    <t>Claims Inquiries Phone Number</t>
  </si>
  <si>
    <t>Claims Inquiries Address</t>
  </si>
  <si>
    <t>Key Position</t>
  </si>
  <si>
    <t>Name</t>
  </si>
  <si>
    <t>Phone Number</t>
  </si>
  <si>
    <t>Fax Number</t>
  </si>
  <si>
    <t>Email Address</t>
  </si>
  <si>
    <t>Primary Work Site (City, State)</t>
  </si>
  <si>
    <t>Chief Executive Officer, President, or Executive Director</t>
  </si>
  <si>
    <t>Chief Financial Officer</t>
  </si>
  <si>
    <t>Compliance Officer</t>
  </si>
  <si>
    <t>Chief Information Officer or Information Technology Director</t>
  </si>
  <si>
    <t>Medical Director</t>
  </si>
  <si>
    <t>D-SNP Director</t>
  </si>
  <si>
    <t>Staff Geriatrician or Physician w/10+ Years Clinical Practice with older adults</t>
  </si>
  <si>
    <t xml:space="preserve">Member Services Manager </t>
  </si>
  <si>
    <t xml:space="preserve">Provider Services Manager </t>
  </si>
  <si>
    <t>Special Investigation Unit Manager</t>
  </si>
  <si>
    <t>Long-Term Services and Supports Program Manager</t>
  </si>
  <si>
    <t xml:space="preserve">Quality Improvement Manager </t>
  </si>
  <si>
    <t>Utilization Management Manager</t>
  </si>
  <si>
    <t>Care Coordination Manager</t>
  </si>
  <si>
    <t>Service Coordination Administrator</t>
  </si>
  <si>
    <t>Behavioral Health Manager</t>
  </si>
  <si>
    <t>Dental Manager</t>
  </si>
  <si>
    <t>Data Compliance Manager</t>
  </si>
  <si>
    <t>Pharmacy Director</t>
  </si>
  <si>
    <t>Transition Coordinator</t>
  </si>
  <si>
    <t>Member Advocate/Non-Discrimination Coordinator</t>
  </si>
  <si>
    <t>Grievance and Appeals Manager</t>
  </si>
  <si>
    <t>Claims Manager</t>
  </si>
  <si>
    <t>HCBS Incident Management Manager</t>
  </si>
  <si>
    <t>Non-Emergent Medical Transportation Manager</t>
  </si>
  <si>
    <t>0802</t>
  </si>
  <si>
    <t>Staff Person Name</t>
  </si>
  <si>
    <t>Key Staff Position</t>
  </si>
  <si>
    <t>Date that Position was Vacated</t>
  </si>
  <si>
    <t>Plan for Covering Vacancy in Interim</t>
  </si>
  <si>
    <t>Plan for Filling Vacancy</t>
  </si>
  <si>
    <t>Interim Point of Contact Name</t>
  </si>
  <si>
    <t>Interim Point of Contact Email Address</t>
  </si>
  <si>
    <t>Interim Point of Contact Phone Number</t>
  </si>
  <si>
    <t>Staff Geriatrician or Physician w/10+ Years Clinical Practice</t>
  </si>
  <si>
    <t>Long Term Services and Supports Program Manager</t>
  </si>
  <si>
    <t xml:space="preserve">Quality Managment Manager </t>
  </si>
  <si>
    <t>Care Management/Care Coordination Manager</t>
  </si>
  <si>
    <t>Nutritionist</t>
  </si>
  <si>
    <t>Equity Officer</t>
  </si>
  <si>
    <t>Housing Coordinator</t>
  </si>
  <si>
    <t>Workforce Development Administrator</t>
  </si>
  <si>
    <t>0901</t>
  </si>
  <si>
    <t>Rolling 12 Months
Quarter 1</t>
  </si>
  <si>
    <t>%  of Total
Quarter 1</t>
  </si>
  <si>
    <t>Rolling 12 Months
Quarter 2</t>
  </si>
  <si>
    <t>%  of Total
Quarter 2</t>
  </si>
  <si>
    <t>Rolling 12 Months
Quarter 3</t>
  </si>
  <si>
    <t>%  of Total
Quarter 3</t>
  </si>
  <si>
    <t>Rolling 12 Months
Quarter 4</t>
  </si>
  <si>
    <t>%  of Total
Quarter 4</t>
  </si>
  <si>
    <t>Newly-assigned plan members</t>
  </si>
  <si>
    <t>Members who self-selected a PMP</t>
  </si>
  <si>
    <t>Members auto-assigned with "smart" logic</t>
  </si>
  <si>
    <t>Members auto-assigned with "default" logic</t>
  </si>
  <si>
    <t>Members newly-assigned already enrolled with a Medicare PMP</t>
  </si>
  <si>
    <t>Members assigned a PMP during the reporting period</t>
  </si>
  <si>
    <t>Total members assigned a PMP at the end of the reporting period including assignments in prior periods</t>
  </si>
  <si>
    <t>Total members assigned open network status</t>
  </si>
  <si>
    <t>0907</t>
  </si>
  <si>
    <t>Provider Type</t>
  </si>
  <si>
    <t>Provider Specialty</t>
  </si>
  <si>
    <t>Statewide</t>
  </si>
  <si>
    <t xml:space="preserve">ADAMS       </t>
  </si>
  <si>
    <t xml:space="preserve">ALLEN       </t>
  </si>
  <si>
    <t xml:space="preserve">BARTHOLOMEW </t>
  </si>
  <si>
    <t xml:space="preserve">BENTON      </t>
  </si>
  <si>
    <t xml:space="preserve">BLACKFORD   </t>
  </si>
  <si>
    <t xml:space="preserve">BOONE       </t>
  </si>
  <si>
    <t xml:space="preserve">BROWN       </t>
  </si>
  <si>
    <t xml:space="preserve">CARROLL     </t>
  </si>
  <si>
    <t xml:space="preserve">CASS        </t>
  </si>
  <si>
    <t xml:space="preserve">CLARK       </t>
  </si>
  <si>
    <t xml:space="preserve">CLAY        </t>
  </si>
  <si>
    <t xml:space="preserve">CLINTON     </t>
  </si>
  <si>
    <t xml:space="preserve">CRAWFORD    </t>
  </si>
  <si>
    <t xml:space="preserve">DAVIESS     </t>
  </si>
  <si>
    <t xml:space="preserve">DEARBORN    </t>
  </si>
  <si>
    <t xml:space="preserve">DECATUR     </t>
  </si>
  <si>
    <t xml:space="preserve">DEKALB      </t>
  </si>
  <si>
    <t xml:space="preserve">DELAWARE    </t>
  </si>
  <si>
    <t xml:space="preserve">DUBOIS      </t>
  </si>
  <si>
    <t xml:space="preserve">ELKHART     </t>
  </si>
  <si>
    <t xml:space="preserve">FAYETTE     </t>
  </si>
  <si>
    <t xml:space="preserve">FLOYD       </t>
  </si>
  <si>
    <t xml:space="preserve">FOUNTAIN    </t>
  </si>
  <si>
    <t xml:space="preserve">FRANKLIN    </t>
  </si>
  <si>
    <t xml:space="preserve">FULTON      </t>
  </si>
  <si>
    <t xml:space="preserve">GIBSON      </t>
  </si>
  <si>
    <t xml:space="preserve">GRANT       </t>
  </si>
  <si>
    <t xml:space="preserve">GREENE      </t>
  </si>
  <si>
    <t xml:space="preserve">HAMILTON    </t>
  </si>
  <si>
    <t xml:space="preserve">HANCOCK     </t>
  </si>
  <si>
    <t xml:space="preserve">HARRISON    </t>
  </si>
  <si>
    <t xml:space="preserve">HENDRICKS   </t>
  </si>
  <si>
    <t xml:space="preserve">HENRY       </t>
  </si>
  <si>
    <t xml:space="preserve">HOWARD      </t>
  </si>
  <si>
    <t xml:space="preserve">HUNTINGTON  </t>
  </si>
  <si>
    <t xml:space="preserve">JACKSON     </t>
  </si>
  <si>
    <t xml:space="preserve">JASPER      </t>
  </si>
  <si>
    <t xml:space="preserve">JAY         </t>
  </si>
  <si>
    <t xml:space="preserve">JEFFERSON   </t>
  </si>
  <si>
    <t xml:space="preserve">JENNINGS    </t>
  </si>
  <si>
    <t xml:space="preserve">JOHNSON     </t>
  </si>
  <si>
    <t xml:space="preserve">KNOX        </t>
  </si>
  <si>
    <t xml:space="preserve">KOSCIUSKO   </t>
  </si>
  <si>
    <t xml:space="preserve">LAGRANGE    </t>
  </si>
  <si>
    <t xml:space="preserve">LAKE        </t>
  </si>
  <si>
    <t xml:space="preserve">LAPORTE     </t>
  </si>
  <si>
    <t xml:space="preserve">LAWRENCE    </t>
  </si>
  <si>
    <t xml:space="preserve">MADISON     </t>
  </si>
  <si>
    <t xml:space="preserve">MARION      </t>
  </si>
  <si>
    <t xml:space="preserve">MARSHALL    </t>
  </si>
  <si>
    <t xml:space="preserve">MARTIN      </t>
  </si>
  <si>
    <t xml:space="preserve">MIAMI       </t>
  </si>
  <si>
    <t xml:space="preserve">MONROE      </t>
  </si>
  <si>
    <t xml:space="preserve">MONTGOMERY  </t>
  </si>
  <si>
    <t xml:space="preserve">MORGAN      </t>
  </si>
  <si>
    <t xml:space="preserve">NEWTON      </t>
  </si>
  <si>
    <t xml:space="preserve">NOBLE       </t>
  </si>
  <si>
    <t xml:space="preserve">OHIO        </t>
  </si>
  <si>
    <t xml:space="preserve">ORANGE      </t>
  </si>
  <si>
    <t xml:space="preserve">OWEN        </t>
  </si>
  <si>
    <t xml:space="preserve">PARKE       </t>
  </si>
  <si>
    <t xml:space="preserve">PERRY       </t>
  </si>
  <si>
    <t xml:space="preserve">PIKE        </t>
  </si>
  <si>
    <t xml:space="preserve">PORTER      </t>
  </si>
  <si>
    <t xml:space="preserve">POSEY       </t>
  </si>
  <si>
    <t xml:space="preserve">PULASKI     </t>
  </si>
  <si>
    <t xml:space="preserve">PUTNAM      </t>
  </si>
  <si>
    <t xml:space="preserve">RANDOLPH    </t>
  </si>
  <si>
    <t xml:space="preserve">RIPLEY      </t>
  </si>
  <si>
    <t xml:space="preserve">RUSH        </t>
  </si>
  <si>
    <t xml:space="preserve">ST. JOSEPH  </t>
  </si>
  <si>
    <t xml:space="preserve">SCOTT       </t>
  </si>
  <si>
    <t xml:space="preserve">SHELBY      </t>
  </si>
  <si>
    <t xml:space="preserve">SPENCER     </t>
  </si>
  <si>
    <t xml:space="preserve">STARKE      </t>
  </si>
  <si>
    <t xml:space="preserve">STEUBEN     </t>
  </si>
  <si>
    <t xml:space="preserve">SULLIVAN    </t>
  </si>
  <si>
    <t xml:space="preserve">SWITZERLAND </t>
  </si>
  <si>
    <t xml:space="preserve">TIPPECANOE  </t>
  </si>
  <si>
    <t xml:space="preserve">TIPTON      </t>
  </si>
  <si>
    <t xml:space="preserve">UNION       </t>
  </si>
  <si>
    <t xml:space="preserve">VANDERBURGH </t>
  </si>
  <si>
    <t xml:space="preserve">VERMILLION  </t>
  </si>
  <si>
    <t xml:space="preserve">VIGO        </t>
  </si>
  <si>
    <t xml:space="preserve">WABASH      </t>
  </si>
  <si>
    <t xml:space="preserve">WARREN      </t>
  </si>
  <si>
    <t xml:space="preserve">WARRICK     </t>
  </si>
  <si>
    <t xml:space="preserve">WASHINGTON  </t>
  </si>
  <si>
    <t xml:space="preserve">WAYNE       </t>
  </si>
  <si>
    <t xml:space="preserve">WELLS       </t>
  </si>
  <si>
    <t xml:space="preserve">WHITE       </t>
  </si>
  <si>
    <t xml:space="preserve">WHITLEY     </t>
  </si>
  <si>
    <t>Home Health</t>
  </si>
  <si>
    <t>Hospice</t>
  </si>
  <si>
    <t>DME</t>
  </si>
  <si>
    <t>Waiver</t>
  </si>
  <si>
    <t>Attendant Care</t>
  </si>
  <si>
    <t>Community Transition Service</t>
  </si>
  <si>
    <t>Environmental Modifications</t>
  </si>
  <si>
    <t>Integrated Healthcare Coordination</t>
  </si>
  <si>
    <t>Home Delivered Meals</t>
  </si>
  <si>
    <t>Homemaker</t>
  </si>
  <si>
    <t>Nutritional Supplements</t>
  </si>
  <si>
    <t>Pest Control</t>
  </si>
  <si>
    <t>Respite</t>
  </si>
  <si>
    <t>Specialized Medical Equipment</t>
  </si>
  <si>
    <t>Vehicle Modifications</t>
  </si>
  <si>
    <t>Personal Emergency Response</t>
  </si>
  <si>
    <t>Structured Family Caregiving</t>
  </si>
  <si>
    <t>0908</t>
  </si>
  <si>
    <t>Provider Overlap Calculation</t>
  </si>
  <si>
    <t>Item #</t>
  </si>
  <si>
    <t>Provider type</t>
  </si>
  <si>
    <t xml:space="preserve">Provider Type Code and Specialty </t>
  </si>
  <si>
    <t>Unique Medicaid Providers</t>
  </si>
  <si>
    <t>Medicare Overlap of Medicaid Providers</t>
  </si>
  <si>
    <t>% Overlap (E/D)</t>
  </si>
  <si>
    <t>Weight (D/$D$22)</t>
  </si>
  <si>
    <t>Weighted average 
(F x G)</t>
  </si>
  <si>
    <t>Acute Inpatient Hospitals</t>
  </si>
  <si>
    <t>01 Hospital - 10 Acute - 012 Rehab - 013 LTAC</t>
  </si>
  <si>
    <t xml:space="preserve">ASC </t>
  </si>
  <si>
    <t>02 ASC - 020 ASC</t>
  </si>
  <si>
    <t>Extended Care Facility</t>
  </si>
  <si>
    <t>03 - 031 - NF  032-ICF -</t>
  </si>
  <si>
    <t xml:space="preserve">Rehab Facility </t>
  </si>
  <si>
    <t>04 - 040 - 041</t>
  </si>
  <si>
    <t>Clinic</t>
  </si>
  <si>
    <r>
      <t>08 - 080 FQHC - 081 RHC - 082 - Med Clinic  - 084 Nurse pract.</t>
    </r>
    <r>
      <rPr>
        <b/>
        <sz val="11"/>
        <color theme="1"/>
        <rFont val="Aptos Narrow"/>
        <family val="2"/>
        <scheme val="minor"/>
      </rPr>
      <t xml:space="preserve"> </t>
    </r>
    <r>
      <rPr>
        <sz val="11"/>
        <color theme="1"/>
        <rFont val="Aptos Narrow"/>
        <family val="2"/>
        <scheme val="minor"/>
      </rPr>
      <t xml:space="preserve">- 087 Therapy </t>
    </r>
  </si>
  <si>
    <t>Advanced practice nurse</t>
  </si>
  <si>
    <t>09 - Include - 092 family practice - 093 clinical nurse specialist - 094 CNRA</t>
  </si>
  <si>
    <t>Primary Care – Physician Assistants</t>
  </si>
  <si>
    <t>10 - 100</t>
  </si>
  <si>
    <t xml:space="preserve">Behavioral Health </t>
  </si>
  <si>
    <t>11 - Include only 616 licensed psychologist, 618 LSW,  619 LMFT only</t>
  </si>
  <si>
    <t>Podiatrists</t>
  </si>
  <si>
    <t>14 - 140</t>
  </si>
  <si>
    <t>Physical Therapy</t>
  </si>
  <si>
    <t>17-170 PT</t>
  </si>
  <si>
    <t>Occupational Therapy</t>
  </si>
  <si>
    <t>17-171 OT</t>
  </si>
  <si>
    <t>Speech Therapy</t>
  </si>
  <si>
    <t>17-172 ST</t>
  </si>
  <si>
    <t xml:space="preserve">Audiologist </t>
  </si>
  <si>
    <t>20 - 200</t>
  </si>
  <si>
    <t>Pharmacy -</t>
  </si>
  <si>
    <t>24 - 240 pharmacy - 250 DME - 251 - Home med equip</t>
  </si>
  <si>
    <t xml:space="preserve">DME </t>
  </si>
  <si>
    <t xml:space="preserve">25 - 250 - DME - 251 HME </t>
  </si>
  <si>
    <t xml:space="preserve">Lab - </t>
  </si>
  <si>
    <t>28 - 280 ind lab - 281 mobile - 282 - ind diagnostic</t>
  </si>
  <si>
    <t>Radiology</t>
  </si>
  <si>
    <t>29- 290 freestanding - 291 mobile</t>
  </si>
  <si>
    <t xml:space="preserve">End stage dialysis </t>
  </si>
  <si>
    <t>30 - 300</t>
  </si>
  <si>
    <t xml:space="preserve">Physician </t>
  </si>
  <si>
    <t xml:space="preserve">All types in 31 - except 328 obstetrics - 334 - ped surgeon - 345 - pediatrician </t>
  </si>
  <si>
    <r>
      <t xml:space="preserve">Home Health - Please provide data on Home Health </t>
    </r>
    <r>
      <rPr>
        <b/>
        <i/>
        <sz val="11"/>
        <color rgb="FF000000"/>
        <rFont val="Aptos Narrow"/>
        <family val="2"/>
        <scheme val="minor"/>
      </rPr>
      <t>(this will not be included in calculation)</t>
    </r>
  </si>
  <si>
    <t>0909</t>
  </si>
  <si>
    <t>Contracted vs. Enrolled Providers</t>
  </si>
  <si>
    <t>In-Network Enrollments</t>
  </si>
  <si>
    <t>IHCP Enrollments</t>
  </si>
  <si>
    <t>Percentage</t>
  </si>
  <si>
    <t>Hospital</t>
  </si>
  <si>
    <t>Acute Care</t>
  </si>
  <si>
    <t>Psychiatric</t>
  </si>
  <si>
    <t>FQHC</t>
  </si>
  <si>
    <t>RHC</t>
  </si>
  <si>
    <t>CMHC</t>
  </si>
  <si>
    <t>OTP</t>
  </si>
  <si>
    <t>SUD Residential</t>
  </si>
  <si>
    <t>Adult Day</t>
  </si>
  <si>
    <t>Adult Family Care</t>
  </si>
  <si>
    <t>Assisted Living</t>
  </si>
  <si>
    <t>Last day of the month following the end of the reporting quarter</t>
  </si>
  <si>
    <t>Removed "Home modification assessment", lettering fixed</t>
  </si>
  <si>
    <t>May 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</si>
</sst>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quot;$&quot;#,##0.00"/>
    <numFmt numFmtId="165" formatCode="0.0"/>
    <numFmt numFmtId="166" formatCode="[$-409]mmm\-yy;@"/>
    <numFmt numFmtId="167" formatCode="m/d/yy;@"/>
    <numFmt numFmtId="168" formatCode="0.0%"/>
    <numFmt numFmtId="169" formatCode="#,##0;[Red]#,##0"/>
    <numFmt numFmtId="170" formatCode="#,##0.0;[Red]#,##0.0"/>
    <numFmt numFmtId="171" formatCode="mm/dd/yy;@"/>
    <numFmt numFmtId="172" formatCode="&quot;$&quot;#,##0"/>
    <numFmt numFmtId="173" formatCode="0000"/>
    <numFmt numFmtId="174" formatCode="000"/>
    <numFmt numFmtId="175" formatCode="[&lt;=9999999]###\-####;\(###\)\ ###\-####"/>
  </numFmts>
  <fonts count="42" x14ac:knownFonts="1">
    <font>
      <sz val="11"/>
      <color theme="1"/>
      <name val="Aptos Narrow"/>
      <family val="2"/>
      <scheme val="minor"/>
    </font>
    <font>
      <sz val="11"/>
      <color theme="1"/>
      <name val="Aptos Narrow"/>
      <family val="2"/>
      <scheme val="minor"/>
    </font>
    <font>
      <b/>
      <sz val="11"/>
      <color rgb="FF3F3F3F"/>
      <name val="Aptos Narrow"/>
      <family val="2"/>
      <scheme val="minor"/>
    </font>
    <font>
      <b/>
      <sz val="11"/>
      <color theme="0"/>
      <name val="Aptos Narrow"/>
      <family val="2"/>
      <scheme val="minor"/>
    </font>
    <font>
      <b/>
      <sz val="11"/>
      <color theme="1"/>
      <name val="Aptos Narrow"/>
      <family val="2"/>
      <scheme val="minor"/>
    </font>
    <font>
      <sz val="10"/>
      <name val="Times New Roman"/>
      <family val="1"/>
    </font>
    <font>
      <b/>
      <sz val="11"/>
      <name val="Aptos Narrow"/>
      <family val="2"/>
      <scheme val="minor"/>
    </font>
    <font>
      <sz val="10"/>
      <name val="Arial"/>
      <family val="2"/>
    </font>
    <font>
      <sz val="11"/>
      <name val="Aptos Narrow"/>
      <family val="2"/>
      <scheme val="minor"/>
    </font>
    <font>
      <sz val="11"/>
      <color theme="1"/>
      <name val="Times New Roman"/>
      <family val="2"/>
    </font>
    <font>
      <sz val="10"/>
      <color indexed="8"/>
      <name val="Arial"/>
      <family val="2"/>
    </font>
    <font>
      <sz val="11"/>
      <color indexed="8"/>
      <name val="Aptos Narrow"/>
      <family val="2"/>
      <scheme val="minor"/>
    </font>
    <font>
      <b/>
      <sz val="11"/>
      <color indexed="8"/>
      <name val="Aptos Narrow"/>
      <family val="2"/>
      <scheme val="minor"/>
    </font>
    <font>
      <b/>
      <u/>
      <sz val="11"/>
      <name val="Aptos Narrow"/>
      <family val="2"/>
      <scheme val="minor"/>
    </font>
    <font>
      <b/>
      <sz val="11"/>
      <color rgb="FF0070C0"/>
      <name val="Aptos Narrow"/>
      <family val="2"/>
      <scheme val="minor"/>
    </font>
    <font>
      <sz val="11"/>
      <color rgb="FF000000"/>
      <name val="Aptos Narrow"/>
      <family val="2"/>
      <scheme val="minor"/>
    </font>
    <font>
      <sz val="10"/>
      <name val="Aptos Narrow"/>
      <family val="2"/>
      <scheme val="minor"/>
    </font>
    <font>
      <b/>
      <sz val="10"/>
      <name val="Aptos Narrow"/>
      <family val="2"/>
      <scheme val="minor"/>
    </font>
    <font>
      <i/>
      <sz val="11"/>
      <name val="Aptos Narrow"/>
      <family val="2"/>
      <scheme val="minor"/>
    </font>
    <font>
      <b/>
      <sz val="11"/>
      <color theme="1"/>
      <name val="Times New Roman"/>
      <family val="1"/>
    </font>
    <font>
      <b/>
      <sz val="10"/>
      <name val="Times New Roman"/>
      <family val="1"/>
    </font>
    <font>
      <b/>
      <sz val="10"/>
      <color theme="0"/>
      <name val="Times New Roman"/>
      <family val="1"/>
    </font>
    <font>
      <sz val="11"/>
      <name val="Arial"/>
      <family val="2"/>
    </font>
    <font>
      <sz val="10"/>
      <color theme="1"/>
      <name val="Aptos Narrow"/>
      <family val="2"/>
      <scheme val="minor"/>
    </font>
    <font>
      <sz val="10"/>
      <color theme="1"/>
      <name val="Times New Roman"/>
      <family val="1"/>
    </font>
    <font>
      <i/>
      <sz val="11"/>
      <color theme="1"/>
      <name val="Aptos Narrow"/>
      <family val="2"/>
      <scheme val="minor"/>
    </font>
    <font>
      <b/>
      <sz val="11"/>
      <color rgb="FFFF0000"/>
      <name val="Aptos Narrow"/>
      <family val="2"/>
      <scheme val="minor"/>
    </font>
    <font>
      <b/>
      <sz val="11"/>
      <color rgb="FF000000"/>
      <name val="Aptos Narrow"/>
      <charset val="1"/>
    </font>
    <font>
      <sz val="11"/>
      <color theme="1"/>
      <name val="Calibri"/>
      <family val="2"/>
    </font>
    <font>
      <sz val="11"/>
      <name val="Aptos Narrow"/>
      <family val="2"/>
    </font>
    <font>
      <sz val="16"/>
      <color theme="1"/>
      <name val="Aptos Narrow"/>
      <family val="2"/>
      <scheme val="minor"/>
    </font>
    <font>
      <b/>
      <i/>
      <sz val="11"/>
      <color rgb="FF000000"/>
      <name val="Aptos Narrow"/>
      <family val="2"/>
      <scheme val="minor"/>
    </font>
    <font>
      <b/>
      <sz val="11"/>
      <color rgb="FF000000"/>
      <name val="Aptos Narrow"/>
      <family val="2"/>
      <scheme val="minor"/>
    </font>
    <font>
      <u/>
      <sz val="10"/>
      <color indexed="12"/>
      <name val="Times New Roman"/>
      <family val="1"/>
    </font>
    <font>
      <i/>
      <sz val="11"/>
      <color rgb="FF000000"/>
      <name val="Aptos Narrow"/>
      <family val="2"/>
      <scheme val="minor"/>
    </font>
    <font>
      <b/>
      <sz val="11"/>
      <name val="Times New Roman"/>
      <family val="1"/>
    </font>
    <font>
      <b/>
      <sz val="11"/>
      <name val="Aptos Narrow"/>
    </font>
    <font>
      <b/>
      <u/>
      <sz val="11"/>
      <name val="Times New Roman"/>
      <family val="1"/>
    </font>
    <font>
      <sz val="11"/>
      <name val="Times New Roman"/>
      <family val="1"/>
    </font>
    <font>
      <b/>
      <sz val="12"/>
      <name val="Times New Roman"/>
      <family val="1"/>
    </font>
    <font>
      <sz val="8"/>
      <name val="Aptos Narrow"/>
      <family val="2"/>
      <scheme val="minor"/>
    </font>
    <font>
      <b/>
      <sz val="11"/>
      <name val="Aptos Narrow"/>
      <family val="2"/>
    </font>
  </fonts>
  <fills count="25">
    <fill>
      <patternFill patternType="none"/>
    </fill>
    <fill>
      <patternFill patternType="gray125"/>
    </fill>
    <fill>
      <patternFill patternType="solid">
        <fgColor rgb="FFF2F2F2"/>
      </patternFill>
    </fill>
    <fill>
      <patternFill patternType="solid">
        <fgColor theme="9" tint="0.79998168889431442"/>
        <bgColor indexed="64"/>
      </patternFill>
    </fill>
    <fill>
      <patternFill patternType="solid">
        <fgColor theme="0" tint="-0.14999847407452621"/>
        <bgColor indexed="64"/>
      </patternFill>
    </fill>
    <fill>
      <patternFill patternType="solid">
        <fgColor theme="3" tint="0.249977111117893"/>
        <bgColor indexed="64"/>
      </patternFill>
    </fill>
    <fill>
      <patternFill patternType="solid">
        <fgColor theme="4" tint="0.79998168889431442"/>
        <bgColor indexed="64"/>
      </patternFill>
    </fill>
    <fill>
      <patternFill patternType="solid">
        <fgColor rgb="FFFFE699"/>
        <bgColor indexed="64"/>
      </patternFill>
    </fill>
    <fill>
      <patternFill patternType="solid">
        <fgColor rgb="FFFFD966"/>
        <bgColor indexed="64"/>
      </patternFill>
    </fill>
    <fill>
      <patternFill patternType="lightUp">
        <bgColor theme="0" tint="-0.14996795556505021"/>
      </patternFill>
    </fill>
    <fill>
      <patternFill patternType="solid">
        <fgColor theme="7" tint="0.59999389629810485"/>
        <bgColor indexed="64"/>
      </patternFill>
    </fill>
    <fill>
      <patternFill patternType="solid">
        <fgColor rgb="FF215C98"/>
        <bgColor indexed="64"/>
      </patternFill>
    </fill>
    <fill>
      <patternFill patternType="solid">
        <fgColor rgb="FFC0E6F5"/>
        <bgColor indexed="64"/>
      </patternFill>
    </fill>
    <fill>
      <patternFill patternType="solid">
        <fgColor rgb="FFD9D9D9"/>
        <bgColor indexed="64"/>
      </patternFill>
    </fill>
    <fill>
      <patternFill patternType="lightDown">
        <bgColor theme="0" tint="-0.249977111117893"/>
      </patternFill>
    </fill>
    <fill>
      <patternFill patternType="solid">
        <fgColor rgb="FFC6E0B4"/>
        <bgColor indexed="64"/>
      </patternFill>
    </fill>
    <fill>
      <patternFill patternType="solid">
        <fgColor rgb="FFD9E1F2"/>
        <bgColor indexed="64"/>
      </patternFill>
    </fill>
    <fill>
      <patternFill patternType="solid">
        <fgColor theme="6"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7" tint="0.79998168889431442"/>
        <bgColor indexed="64"/>
      </patternFill>
    </fill>
    <fill>
      <patternFill patternType="lightUp"/>
    </fill>
    <fill>
      <patternFill patternType="solid">
        <fgColor theme="0"/>
        <bgColor indexed="64"/>
      </patternFill>
    </fill>
    <fill>
      <patternFill patternType="lightUp">
        <bgColor theme="4" tint="0.79995117038483843"/>
      </patternFill>
    </fill>
  </fills>
  <borders count="46">
    <border>
      <left/>
      <right/>
      <top/>
      <bottom/>
      <diagonal/>
    </border>
    <border>
      <left style="thin">
        <color rgb="FF3F3F3F"/>
      </left>
      <right style="thin">
        <color rgb="FF3F3F3F"/>
      </right>
      <top style="thin">
        <color rgb="FF3F3F3F"/>
      </top>
      <bottom style="thin">
        <color rgb="FF3F3F3F"/>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style="thin">
        <color auto="1"/>
      </right>
      <top style="hair">
        <color auto="1"/>
      </top>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right style="thin">
        <color indexed="64"/>
      </right>
      <top/>
      <bottom style="thin">
        <color indexed="64"/>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style="thin">
        <color auto="1"/>
      </left>
      <right/>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indexed="64"/>
      </left>
      <right/>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style="thin">
        <color indexed="64"/>
      </left>
      <right style="thin">
        <color indexed="64"/>
      </right>
      <top/>
      <bottom style="thin">
        <color indexed="64"/>
      </bottom>
      <diagonal/>
    </border>
    <border>
      <left/>
      <right style="thin">
        <color auto="1"/>
      </right>
      <top/>
      <bottom/>
      <diagonal/>
    </border>
    <border>
      <left/>
      <right/>
      <top/>
      <bottom style="thin">
        <color rgb="FF000000"/>
      </bottom>
      <diagonal/>
    </border>
    <border>
      <left style="thin">
        <color auto="1"/>
      </left>
      <right style="thin">
        <color auto="1"/>
      </right>
      <top/>
      <bottom/>
      <diagonal/>
    </border>
    <border>
      <left/>
      <right style="thin">
        <color indexed="64"/>
      </right>
      <top style="thin">
        <color indexed="64"/>
      </top>
      <bottom style="hair">
        <color indexed="64"/>
      </bottom>
      <diagonal/>
    </border>
    <border>
      <left/>
      <right style="thin">
        <color auto="1"/>
      </right>
      <top/>
      <bottom style="hair">
        <color auto="1"/>
      </bottom>
      <diagonal/>
    </border>
    <border>
      <left/>
      <right style="thin">
        <color auto="1"/>
      </right>
      <top style="hair">
        <color auto="1"/>
      </top>
      <bottom style="hair">
        <color auto="1"/>
      </bottom>
      <diagonal/>
    </border>
    <border>
      <left style="thin">
        <color auto="1"/>
      </left>
      <right/>
      <top style="hair">
        <color auto="1"/>
      </top>
      <bottom/>
      <diagonal/>
    </border>
    <border>
      <left/>
      <right style="thin">
        <color auto="1"/>
      </right>
      <top style="hair">
        <color auto="1"/>
      </top>
      <bottom/>
      <diagonal/>
    </border>
    <border>
      <left/>
      <right style="thin">
        <color indexed="64"/>
      </right>
      <top style="hair">
        <color indexed="64"/>
      </top>
      <bottom style="thin">
        <color indexed="64"/>
      </bottom>
      <diagonal/>
    </border>
    <border>
      <left/>
      <right/>
      <top style="thin">
        <color indexed="64"/>
      </top>
      <bottom/>
      <diagonal/>
    </border>
    <border>
      <left style="thin">
        <color indexed="64"/>
      </left>
      <right/>
      <top/>
      <bottom/>
      <diagonal/>
    </border>
    <border>
      <left style="thin">
        <color rgb="FF3F3F3F"/>
      </left>
      <right style="thin">
        <color rgb="FF3F3F3F"/>
      </right>
      <top/>
      <bottom/>
      <diagonal/>
    </border>
    <border>
      <left style="thin">
        <color rgb="FF3F3F3F"/>
      </left>
      <right style="thin">
        <color rgb="FF3F3F3F"/>
      </right>
      <top style="thin">
        <color indexed="64"/>
      </top>
      <bottom style="hair">
        <color indexed="64"/>
      </bottom>
      <diagonal/>
    </border>
    <border>
      <left style="thin">
        <color rgb="FF3F3F3F"/>
      </left>
      <right style="thin">
        <color rgb="FF3F3F3F"/>
      </right>
      <top style="hair">
        <color indexed="64"/>
      </top>
      <bottom style="hair">
        <color indexed="64"/>
      </bottom>
      <diagonal/>
    </border>
    <border>
      <left style="thin">
        <color rgb="FF3F3F3F"/>
      </left>
      <right style="thin">
        <color rgb="FF3F3F3F"/>
      </right>
      <top style="hair">
        <color indexed="64"/>
      </top>
      <bottom style="thin">
        <color indexed="64"/>
      </bottom>
      <diagonal/>
    </border>
    <border>
      <left/>
      <right/>
      <top style="thin">
        <color auto="1"/>
      </top>
      <bottom style="hair">
        <color auto="1"/>
      </bottom>
      <diagonal/>
    </border>
    <border>
      <left/>
      <right/>
      <top style="hair">
        <color auto="1"/>
      </top>
      <bottom style="hair">
        <color auto="1"/>
      </bottom>
      <diagonal/>
    </border>
    <border>
      <left/>
      <right/>
      <top style="hair">
        <color auto="1"/>
      </top>
      <bottom/>
      <diagonal/>
    </border>
    <border>
      <left style="thin">
        <color rgb="FF000000"/>
      </left>
      <right style="thin">
        <color rgb="FF000000"/>
      </right>
      <top style="hair">
        <color auto="1"/>
      </top>
      <bottom style="hair">
        <color auto="1"/>
      </bottom>
      <diagonal/>
    </border>
    <border>
      <left style="thin">
        <color rgb="FF000000"/>
      </left>
      <right style="thin">
        <color rgb="FF000000"/>
      </right>
      <top style="hair">
        <color auto="1"/>
      </top>
      <bottom style="thin">
        <color rgb="FF000000"/>
      </bottom>
      <diagonal/>
    </border>
    <border>
      <left style="thin">
        <color indexed="64"/>
      </left>
      <right style="thin">
        <color indexed="64"/>
      </right>
      <top style="hair">
        <color indexed="64"/>
      </top>
      <bottom style="thin">
        <color rgb="FF000000"/>
      </bottom>
      <diagonal/>
    </border>
    <border>
      <left style="thin">
        <color auto="1"/>
      </left>
      <right/>
      <top style="hair">
        <color auto="1"/>
      </top>
      <bottom style="thin">
        <color rgb="FF000000"/>
      </bottom>
      <diagonal/>
    </border>
    <border>
      <left style="thin">
        <color auto="1"/>
      </left>
      <right style="thin">
        <color rgb="FF000000"/>
      </right>
      <top/>
      <bottom style="hair">
        <color auto="1"/>
      </bottom>
      <diagonal/>
    </border>
  </borders>
  <cellStyleXfs count="23">
    <xf numFmtId="0" fontId="0" fillId="0" borderId="0"/>
    <xf numFmtId="9" fontId="1" fillId="0" borderId="0" applyFont="0" applyFill="0" applyBorder="0" applyAlignment="0" applyProtection="0"/>
    <xf numFmtId="0" fontId="5" fillId="0" borderId="0"/>
    <xf numFmtId="0" fontId="7" fillId="0" borderId="0"/>
    <xf numFmtId="0" fontId="5" fillId="0" borderId="0"/>
    <xf numFmtId="0" fontId="7" fillId="0" borderId="0"/>
    <xf numFmtId="0" fontId="9" fillId="0" borderId="0"/>
    <xf numFmtId="0" fontId="10" fillId="0" borderId="0"/>
    <xf numFmtId="0" fontId="5" fillId="0" borderId="0"/>
    <xf numFmtId="0" fontId="1" fillId="0" borderId="0"/>
    <xf numFmtId="0" fontId="7" fillId="0" borderId="0"/>
    <xf numFmtId="0" fontId="1" fillId="0" borderId="0"/>
    <xf numFmtId="0" fontId="7" fillId="0" borderId="0"/>
    <xf numFmtId="9" fontId="7" fillId="0" borderId="0" applyFont="0" applyFill="0" applyBorder="0" applyAlignment="0" applyProtection="0"/>
    <xf numFmtId="0" fontId="5" fillId="0" borderId="0"/>
    <xf numFmtId="0" fontId="7" fillId="0" borderId="0"/>
    <xf numFmtId="0" fontId="7" fillId="0" borderId="0"/>
    <xf numFmtId="0" fontId="2" fillId="2" borderId="1" applyNumberFormat="0" applyAlignment="0" applyProtection="0"/>
    <xf numFmtId="0" fontId="7" fillId="0" borderId="0"/>
    <xf numFmtId="0" fontId="1" fillId="0" borderId="0"/>
    <xf numFmtId="0" fontId="9" fillId="0" borderId="0"/>
    <xf numFmtId="0" fontId="33" fillId="0" borderId="0" applyNumberFormat="0" applyFill="0" applyBorder="0" applyAlignment="0" applyProtection="0">
      <alignment vertical="top"/>
      <protection locked="0"/>
    </xf>
    <xf numFmtId="0" fontId="1" fillId="0" borderId="0"/>
  </cellStyleXfs>
  <cellXfs count="776">
    <xf numFmtId="0" fontId="0" fillId="0" borderId="0" xfId="0"/>
    <xf numFmtId="0" fontId="6" fillId="0" borderId="0" xfId="2" quotePrefix="1" applyFont="1" applyAlignment="1">
      <alignment horizontal="left" vertical="center"/>
    </xf>
    <xf numFmtId="0" fontId="6" fillId="0" borderId="0" xfId="3" quotePrefix="1" applyFont="1" applyAlignment="1">
      <alignment vertical="center"/>
    </xf>
    <xf numFmtId="0" fontId="8" fillId="0" borderId="0" xfId="2" applyFont="1" applyAlignment="1">
      <alignment vertical="center"/>
    </xf>
    <xf numFmtId="0" fontId="6" fillId="0" borderId="0" xfId="3" applyFont="1" applyAlignment="1">
      <alignment vertical="center"/>
    </xf>
    <xf numFmtId="0" fontId="6" fillId="0" borderId="0" xfId="5" applyFont="1" applyAlignment="1">
      <alignment vertical="center"/>
    </xf>
    <xf numFmtId="0" fontId="6" fillId="4" borderId="0" xfId="3" applyFont="1" applyFill="1" applyAlignment="1">
      <alignment vertical="center"/>
    </xf>
    <xf numFmtId="0" fontId="8" fillId="0" borderId="0" xfId="3" applyFont="1" applyAlignment="1">
      <alignment wrapText="1"/>
    </xf>
    <xf numFmtId="164" fontId="11" fillId="4" borderId="6" xfId="7" applyNumberFormat="1" applyFont="1" applyFill="1" applyBorder="1" applyAlignment="1" applyProtection="1">
      <alignment horizontal="right" vertical="center" wrapText="1"/>
      <protection locked="0"/>
    </xf>
    <xf numFmtId="0" fontId="8" fillId="6" borderId="6" xfId="3" applyFont="1" applyFill="1" applyBorder="1" applyAlignment="1">
      <alignment horizontal="center" vertical="center" wrapText="1"/>
    </xf>
    <xf numFmtId="0" fontId="11" fillId="6" borderId="4" xfId="7" applyFont="1" applyFill="1" applyBorder="1" applyAlignment="1">
      <alignment horizontal="right" vertical="center" wrapText="1"/>
    </xf>
    <xf numFmtId="3" fontId="11" fillId="4" borderId="7" xfId="7" applyNumberFormat="1" applyFont="1" applyFill="1" applyBorder="1" applyAlignment="1" applyProtection="1">
      <alignment horizontal="right" vertical="center" wrapText="1"/>
      <protection locked="0"/>
    </xf>
    <xf numFmtId="0" fontId="8" fillId="0" borderId="8" xfId="3" applyFont="1" applyBorder="1" applyAlignment="1">
      <alignment horizontal="center" vertical="center" wrapText="1"/>
    </xf>
    <xf numFmtId="0" fontId="11" fillId="0" borderId="8" xfId="7" applyFont="1" applyBorder="1" applyAlignment="1">
      <alignment vertical="center" wrapText="1"/>
    </xf>
    <xf numFmtId="3" fontId="11" fillId="4" borderId="8" xfId="7" applyNumberFormat="1" applyFont="1" applyFill="1" applyBorder="1" applyAlignment="1" applyProtection="1">
      <alignment horizontal="right" vertical="center" wrapText="1"/>
      <protection locked="0"/>
    </xf>
    <xf numFmtId="0" fontId="8" fillId="0" borderId="9" xfId="3" applyFont="1" applyBorder="1" applyAlignment="1">
      <alignment horizontal="center" vertical="center" wrapText="1"/>
    </xf>
    <xf numFmtId="3" fontId="11" fillId="4" borderId="10" xfId="7" applyNumberFormat="1" applyFont="1" applyFill="1" applyBorder="1" applyAlignment="1" applyProtection="1">
      <alignment horizontal="right" vertical="center" wrapText="1"/>
      <protection locked="0"/>
    </xf>
    <xf numFmtId="0" fontId="6" fillId="0" borderId="0" xfId="5" quotePrefix="1" applyFont="1" applyAlignment="1">
      <alignment vertical="center"/>
    </xf>
    <xf numFmtId="0" fontId="13" fillId="0" borderId="0" xfId="5" applyFont="1" applyAlignment="1">
      <alignment vertical="center"/>
    </xf>
    <xf numFmtId="165" fontId="6" fillId="0" borderId="0" xfId="2" applyNumberFormat="1" applyFont="1" applyAlignment="1">
      <alignment horizontal="left" vertical="center"/>
    </xf>
    <xf numFmtId="0" fontId="8" fillId="0" borderId="0" xfId="3" applyFont="1"/>
    <xf numFmtId="0" fontId="1" fillId="0" borderId="0" xfId="6" applyFont="1" applyAlignment="1">
      <alignment horizontal="center"/>
    </xf>
    <xf numFmtId="0" fontId="6" fillId="6" borderId="6" xfId="2" applyFont="1" applyFill="1" applyBorder="1" applyAlignment="1">
      <alignment horizontal="center" vertical="center" wrapText="1"/>
    </xf>
    <xf numFmtId="3" fontId="8" fillId="4" borderId="7" xfId="2" applyNumberFormat="1" applyFont="1" applyFill="1" applyBorder="1" applyAlignment="1" applyProtection="1">
      <alignment horizontal="right" vertical="center"/>
      <protection locked="0"/>
    </xf>
    <xf numFmtId="3" fontId="8" fillId="4" borderId="8" xfId="2" applyNumberFormat="1" applyFont="1" applyFill="1" applyBorder="1" applyAlignment="1" applyProtection="1">
      <alignment horizontal="right" vertical="center"/>
      <protection locked="0"/>
    </xf>
    <xf numFmtId="0" fontId="6" fillId="0" borderId="0" xfId="3" quotePrefix="1" applyFont="1" applyAlignment="1">
      <alignment horizontal="left" vertical="center"/>
    </xf>
    <xf numFmtId="0" fontId="6" fillId="0" borderId="0" xfId="8" applyFont="1" applyAlignment="1">
      <alignment horizontal="left" vertical="center"/>
    </xf>
    <xf numFmtId="0" fontId="8" fillId="0" borderId="0" xfId="3" applyFont="1" applyAlignment="1">
      <alignment vertical="center"/>
    </xf>
    <xf numFmtId="0" fontId="8" fillId="0" borderId="0" xfId="3" applyFont="1" applyAlignment="1">
      <alignment vertical="center" wrapText="1"/>
    </xf>
    <xf numFmtId="3" fontId="8" fillId="13" borderId="15" xfId="10" applyNumberFormat="1" applyFont="1" applyFill="1" applyBorder="1" applyAlignment="1" applyProtection="1">
      <alignment horizontal="center" vertical="center" wrapText="1"/>
      <protection locked="0"/>
    </xf>
    <xf numFmtId="3" fontId="8" fillId="4" borderId="14" xfId="10" applyNumberFormat="1" applyFont="1" applyFill="1" applyBorder="1" applyAlignment="1" applyProtection="1">
      <alignment horizontal="center" vertical="center" wrapText="1"/>
      <protection locked="0"/>
    </xf>
    <xf numFmtId="3" fontId="8" fillId="13" borderId="14" xfId="10" applyNumberFormat="1" applyFont="1" applyFill="1" applyBorder="1" applyAlignment="1" applyProtection="1">
      <alignment horizontal="center" vertical="center" wrapText="1"/>
      <protection locked="0"/>
    </xf>
    <xf numFmtId="3" fontId="8" fillId="4" borderId="7" xfId="10" applyNumberFormat="1" applyFont="1" applyFill="1" applyBorder="1" applyAlignment="1" applyProtection="1">
      <alignment horizontal="center" vertical="center" wrapText="1"/>
      <protection locked="0"/>
    </xf>
    <xf numFmtId="3" fontId="8" fillId="13" borderId="17" xfId="10" applyNumberFormat="1" applyFont="1" applyFill="1" applyBorder="1" applyAlignment="1" applyProtection="1">
      <alignment horizontal="center" vertical="center" wrapText="1"/>
      <protection locked="0"/>
    </xf>
    <xf numFmtId="3" fontId="8" fillId="4" borderId="8" xfId="10" applyNumberFormat="1" applyFont="1" applyFill="1" applyBorder="1" applyAlignment="1" applyProtection="1">
      <alignment horizontal="center" vertical="center" wrapText="1"/>
      <protection locked="0"/>
    </xf>
    <xf numFmtId="3" fontId="8" fillId="4" borderId="9" xfId="10" applyNumberFormat="1" applyFont="1" applyFill="1" applyBorder="1" applyAlignment="1" applyProtection="1">
      <alignment horizontal="center" vertical="center" wrapText="1"/>
      <protection locked="0"/>
    </xf>
    <xf numFmtId="3" fontId="8" fillId="13" borderId="8" xfId="10" applyNumberFormat="1" applyFont="1" applyFill="1" applyBorder="1" applyAlignment="1" applyProtection="1">
      <alignment horizontal="center" vertical="center" wrapText="1"/>
      <protection locked="0"/>
    </xf>
    <xf numFmtId="3" fontId="8" fillId="13" borderId="7" xfId="10" applyNumberFormat="1" applyFont="1" applyFill="1" applyBorder="1" applyAlignment="1" applyProtection="1">
      <alignment horizontal="center" vertical="center" wrapText="1"/>
      <protection locked="0"/>
    </xf>
    <xf numFmtId="3" fontId="8" fillId="13" borderId="10" xfId="10" applyNumberFormat="1" applyFont="1" applyFill="1" applyBorder="1" applyAlignment="1" applyProtection="1">
      <alignment horizontal="center" vertical="center" wrapText="1"/>
      <protection locked="0"/>
    </xf>
    <xf numFmtId="3" fontId="8" fillId="13" borderId="9" xfId="10" applyNumberFormat="1" applyFont="1" applyFill="1" applyBorder="1" applyAlignment="1" applyProtection="1">
      <alignment horizontal="center" vertical="center" wrapText="1"/>
      <protection locked="0"/>
    </xf>
    <xf numFmtId="0" fontId="6" fillId="0" borderId="0" xfId="2" applyFont="1" applyAlignment="1">
      <alignment horizontal="left" vertical="center"/>
    </xf>
    <xf numFmtId="0" fontId="6" fillId="0" borderId="0" xfId="3" applyFont="1" applyAlignment="1">
      <alignment horizontal="left" vertical="center"/>
    </xf>
    <xf numFmtId="0" fontId="6" fillId="6" borderId="6" xfId="3" applyFont="1" applyFill="1" applyBorder="1" applyAlignment="1">
      <alignment horizontal="center" vertical="center" wrapText="1"/>
    </xf>
    <xf numFmtId="0" fontId="8" fillId="4" borderId="14" xfId="2" applyFont="1" applyFill="1" applyBorder="1" applyAlignment="1" applyProtection="1">
      <alignment horizontal="left" vertical="center" wrapText="1"/>
      <protection locked="0"/>
    </xf>
    <xf numFmtId="0" fontId="8" fillId="4" borderId="8" xfId="2" applyFont="1" applyFill="1" applyBorder="1" applyAlignment="1" applyProtection="1">
      <alignment horizontal="left" vertical="center" wrapText="1"/>
      <protection locked="0"/>
    </xf>
    <xf numFmtId="0" fontId="8" fillId="4" borderId="9" xfId="2" applyFont="1" applyFill="1" applyBorder="1" applyAlignment="1" applyProtection="1">
      <alignment horizontal="left" vertical="center" wrapText="1"/>
      <protection locked="0"/>
    </xf>
    <xf numFmtId="3" fontId="8" fillId="4" borderId="14" xfId="2" applyNumberFormat="1" applyFont="1" applyFill="1" applyBorder="1" applyAlignment="1" applyProtection="1">
      <alignment horizontal="right" vertical="center"/>
      <protection locked="0"/>
    </xf>
    <xf numFmtId="0" fontId="6" fillId="0" borderId="0" xfId="5" applyFont="1" applyAlignment="1" applyProtection="1">
      <alignment vertical="center"/>
      <protection locked="0"/>
    </xf>
    <xf numFmtId="3" fontId="8" fillId="4" borderId="7" xfId="3" applyNumberFormat="1" applyFont="1" applyFill="1" applyBorder="1" applyAlignment="1" applyProtection="1">
      <alignment vertical="center"/>
      <protection locked="0"/>
    </xf>
    <xf numFmtId="3" fontId="8" fillId="4" borderId="8" xfId="3" applyNumberFormat="1" applyFont="1" applyFill="1" applyBorder="1" applyAlignment="1" applyProtection="1">
      <alignment vertical="center"/>
      <protection locked="0"/>
    </xf>
    <xf numFmtId="0" fontId="8" fillId="0" borderId="8" xfId="3" applyFont="1" applyBorder="1" applyAlignment="1">
      <alignment vertical="center" wrapText="1"/>
    </xf>
    <xf numFmtId="49" fontId="6" fillId="0" borderId="0" xfId="3" quotePrefix="1" applyNumberFormat="1" applyFont="1" applyAlignment="1">
      <alignment vertical="center"/>
    </xf>
    <xf numFmtId="169" fontId="8" fillId="4" borderId="8" xfId="2" applyNumberFormat="1" applyFont="1" applyFill="1" applyBorder="1" applyAlignment="1" applyProtection="1">
      <alignment horizontal="right" vertical="center"/>
      <protection locked="0"/>
    </xf>
    <xf numFmtId="0" fontId="8" fillId="0" borderId="0" xfId="2" applyFont="1" applyAlignment="1" applyProtection="1">
      <alignment vertical="center"/>
      <protection locked="0"/>
    </xf>
    <xf numFmtId="0" fontId="8" fillId="0" borderId="0" xfId="3" applyFont="1" applyAlignment="1" applyProtection="1">
      <alignment vertical="center"/>
      <protection locked="0"/>
    </xf>
    <xf numFmtId="0" fontId="8" fillId="0" borderId="0" xfId="3" applyFont="1" applyAlignment="1" applyProtection="1">
      <alignment vertical="center" wrapText="1"/>
      <protection locked="0"/>
    </xf>
    <xf numFmtId="0" fontId="12" fillId="6" borderId="2" xfId="7" applyFont="1" applyFill="1" applyBorder="1" applyAlignment="1">
      <alignment vertical="center" wrapText="1"/>
    </xf>
    <xf numFmtId="0" fontId="11" fillId="0" borderId="9" xfId="7" applyFont="1" applyBorder="1" applyAlignment="1">
      <alignment vertical="center" wrapText="1"/>
    </xf>
    <xf numFmtId="3" fontId="11" fillId="4" borderId="9" xfId="7" applyNumberFormat="1" applyFont="1" applyFill="1" applyBorder="1" applyAlignment="1" applyProtection="1">
      <alignment horizontal="right" vertical="center" wrapText="1"/>
      <protection locked="0"/>
    </xf>
    <xf numFmtId="0" fontId="3" fillId="11" borderId="6" xfId="3" applyFont="1" applyFill="1" applyBorder="1" applyAlignment="1">
      <alignment horizontal="center" vertical="center" wrapText="1"/>
    </xf>
    <xf numFmtId="3" fontId="8" fillId="4" borderId="14" xfId="2" applyNumberFormat="1" applyFont="1" applyFill="1" applyBorder="1" applyAlignment="1" applyProtection="1">
      <alignment horizontal="center" vertical="center"/>
      <protection locked="0"/>
    </xf>
    <xf numFmtId="3" fontId="8" fillId="4" borderId="8" xfId="2" applyNumberFormat="1" applyFont="1" applyFill="1" applyBorder="1" applyAlignment="1" applyProtection="1">
      <alignment horizontal="center" vertical="center"/>
      <protection locked="0"/>
    </xf>
    <xf numFmtId="168" fontId="8" fillId="8" borderId="8" xfId="13" applyNumberFormat="1" applyFont="1" applyFill="1" applyBorder="1" applyAlignment="1" applyProtection="1">
      <alignment horizontal="center" vertical="center"/>
    </xf>
    <xf numFmtId="3" fontId="8" fillId="4" borderId="9" xfId="2" applyNumberFormat="1" applyFont="1" applyFill="1" applyBorder="1" applyAlignment="1" applyProtection="1">
      <alignment horizontal="center" vertical="center"/>
      <protection locked="0"/>
    </xf>
    <xf numFmtId="1" fontId="8" fillId="13" borderId="14" xfId="2" applyNumberFormat="1" applyFont="1" applyFill="1" applyBorder="1" applyAlignment="1" applyProtection="1">
      <alignment horizontal="left" vertical="center" wrapText="1"/>
      <protection locked="0"/>
    </xf>
    <xf numFmtId="0" fontId="8" fillId="13" borderId="14" xfId="2" applyFont="1" applyFill="1" applyBorder="1" applyAlignment="1" applyProtection="1">
      <alignment horizontal="left" vertical="center" wrapText="1"/>
      <protection locked="0"/>
    </xf>
    <xf numFmtId="1" fontId="8" fillId="13" borderId="8" xfId="2" applyNumberFormat="1" applyFont="1" applyFill="1" applyBorder="1" applyAlignment="1" applyProtection="1">
      <alignment horizontal="left" vertical="center" wrapText="1"/>
      <protection locked="0"/>
    </xf>
    <xf numFmtId="0" fontId="8" fillId="13" borderId="8" xfId="2" applyFont="1" applyFill="1" applyBorder="1" applyAlignment="1" applyProtection="1">
      <alignment horizontal="left" vertical="center" wrapText="1"/>
      <protection locked="0"/>
    </xf>
    <xf numFmtId="1" fontId="8" fillId="13" borderId="8" xfId="2" applyNumberFormat="1" applyFont="1" applyFill="1" applyBorder="1" applyAlignment="1" applyProtection="1">
      <alignment horizontal="left" wrapText="1"/>
      <protection locked="0"/>
    </xf>
    <xf numFmtId="0" fontId="8" fillId="13" borderId="8" xfId="2" applyFont="1" applyFill="1" applyBorder="1" applyAlignment="1" applyProtection="1">
      <alignment horizontal="left" wrapText="1"/>
      <protection locked="0"/>
    </xf>
    <xf numFmtId="1" fontId="8" fillId="13" borderId="9" xfId="2" applyNumberFormat="1" applyFont="1" applyFill="1" applyBorder="1" applyAlignment="1" applyProtection="1">
      <alignment horizontal="left" wrapText="1"/>
      <protection locked="0"/>
    </xf>
    <xf numFmtId="0" fontId="8" fillId="13" borderId="9" xfId="2" applyFont="1" applyFill="1" applyBorder="1" applyAlignment="1" applyProtection="1">
      <alignment horizontal="left" wrapText="1"/>
      <protection locked="0"/>
    </xf>
    <xf numFmtId="1" fontId="8" fillId="13" borderId="9" xfId="3" applyNumberFormat="1" applyFont="1" applyFill="1" applyBorder="1" applyAlignment="1" applyProtection="1">
      <alignment horizontal="left"/>
      <protection locked="0"/>
    </xf>
    <xf numFmtId="0" fontId="8" fillId="13" borderId="9" xfId="3" applyFont="1" applyFill="1" applyBorder="1" applyAlignment="1" applyProtection="1">
      <alignment horizontal="left"/>
      <protection locked="0"/>
    </xf>
    <xf numFmtId="0" fontId="8" fillId="13" borderId="14" xfId="3" applyFont="1" applyFill="1" applyBorder="1" applyProtection="1">
      <protection locked="0"/>
    </xf>
    <xf numFmtId="1" fontId="8" fillId="13" borderId="14" xfId="3" applyNumberFormat="1" applyFont="1" applyFill="1" applyBorder="1" applyProtection="1">
      <protection locked="0"/>
    </xf>
    <xf numFmtId="14" fontId="8" fillId="13" borderId="14" xfId="3" applyNumberFormat="1" applyFont="1" applyFill="1" applyBorder="1" applyProtection="1">
      <protection locked="0"/>
    </xf>
    <xf numFmtId="0" fontId="8" fillId="13" borderId="8" xfId="3" applyFont="1" applyFill="1" applyBorder="1" applyProtection="1">
      <protection locked="0"/>
    </xf>
    <xf numFmtId="1" fontId="8" fillId="13" borderId="8" xfId="3" applyNumberFormat="1" applyFont="1" applyFill="1" applyBorder="1" applyProtection="1">
      <protection locked="0"/>
    </xf>
    <xf numFmtId="14" fontId="8" fillId="13" borderId="8" xfId="3" applyNumberFormat="1" applyFont="1" applyFill="1" applyBorder="1" applyProtection="1">
      <protection locked="0"/>
    </xf>
    <xf numFmtId="0" fontId="8" fillId="13" borderId="9" xfId="3" applyFont="1" applyFill="1" applyBorder="1" applyProtection="1">
      <protection locked="0"/>
    </xf>
    <xf numFmtId="1" fontId="8" fillId="13" borderId="9" xfId="3" applyNumberFormat="1" applyFont="1" applyFill="1" applyBorder="1" applyProtection="1">
      <protection locked="0"/>
    </xf>
    <xf numFmtId="14" fontId="8" fillId="13" borderId="9" xfId="3" applyNumberFormat="1" applyFont="1" applyFill="1" applyBorder="1" applyProtection="1">
      <protection locked="0"/>
    </xf>
    <xf numFmtId="0" fontId="1" fillId="13" borderId="14" xfId="14" applyFont="1" applyFill="1" applyBorder="1" applyProtection="1">
      <protection locked="0"/>
    </xf>
    <xf numFmtId="1" fontId="1" fillId="13" borderId="14" xfId="14" applyNumberFormat="1" applyFont="1" applyFill="1" applyBorder="1" applyProtection="1">
      <protection locked="0"/>
    </xf>
    <xf numFmtId="14" fontId="1" fillId="13" borderId="14" xfId="14" applyNumberFormat="1" applyFont="1" applyFill="1" applyBorder="1" applyProtection="1">
      <protection locked="0"/>
    </xf>
    <xf numFmtId="0" fontId="1" fillId="13" borderId="7" xfId="14" applyFont="1" applyFill="1" applyBorder="1" applyProtection="1">
      <protection locked="0"/>
    </xf>
    <xf numFmtId="1" fontId="1" fillId="13" borderId="7" xfId="14" applyNumberFormat="1" applyFont="1" applyFill="1" applyBorder="1" applyProtection="1">
      <protection locked="0"/>
    </xf>
    <xf numFmtId="14" fontId="1" fillId="13" borderId="7" xfId="14" applyNumberFormat="1" applyFont="1" applyFill="1" applyBorder="1" applyProtection="1">
      <protection locked="0"/>
    </xf>
    <xf numFmtId="14" fontId="1" fillId="13" borderId="16" xfId="14" applyNumberFormat="1" applyFont="1" applyFill="1" applyBorder="1" applyAlignment="1" applyProtection="1">
      <alignment horizontal="left"/>
      <protection locked="0"/>
    </xf>
    <xf numFmtId="14" fontId="1" fillId="13" borderId="27" xfId="14" applyNumberFormat="1" applyFont="1" applyFill="1" applyBorder="1" applyAlignment="1" applyProtection="1">
      <alignment horizontal="left"/>
      <protection locked="0"/>
    </xf>
    <xf numFmtId="0" fontId="1" fillId="13" borderId="8" xfId="14" applyFont="1" applyFill="1" applyBorder="1" applyProtection="1">
      <protection locked="0"/>
    </xf>
    <xf numFmtId="1" fontId="1" fillId="13" borderId="8" xfId="14" applyNumberFormat="1" applyFont="1" applyFill="1" applyBorder="1" applyProtection="1">
      <protection locked="0"/>
    </xf>
    <xf numFmtId="14" fontId="1" fillId="13" borderId="8" xfId="14" applyNumberFormat="1" applyFont="1" applyFill="1" applyBorder="1" applyProtection="1">
      <protection locked="0"/>
    </xf>
    <xf numFmtId="0" fontId="1" fillId="13" borderId="10" xfId="14" applyFont="1" applyFill="1" applyBorder="1" applyProtection="1">
      <protection locked="0"/>
    </xf>
    <xf numFmtId="1" fontId="1" fillId="13" borderId="10" xfId="14" applyNumberFormat="1" applyFont="1" applyFill="1" applyBorder="1" applyProtection="1">
      <protection locked="0"/>
    </xf>
    <xf numFmtId="14" fontId="1" fillId="13" borderId="10" xfId="14" applyNumberFormat="1" applyFont="1" applyFill="1" applyBorder="1" applyProtection="1">
      <protection locked="0"/>
    </xf>
    <xf numFmtId="14" fontId="1" fillId="13" borderId="29" xfId="14" applyNumberFormat="1" applyFont="1" applyFill="1" applyBorder="1" applyAlignment="1" applyProtection="1">
      <alignment horizontal="left"/>
      <protection locked="0"/>
    </xf>
    <xf numFmtId="14" fontId="1" fillId="13" borderId="30" xfId="14" applyNumberFormat="1" applyFont="1" applyFill="1" applyBorder="1" applyAlignment="1" applyProtection="1">
      <alignment horizontal="left"/>
      <protection locked="0"/>
    </xf>
    <xf numFmtId="0" fontId="1" fillId="13" borderId="9" xfId="14" applyFont="1" applyFill="1" applyBorder="1" applyProtection="1">
      <protection locked="0"/>
    </xf>
    <xf numFmtId="1" fontId="1" fillId="13" borderId="9" xfId="14" applyNumberFormat="1" applyFont="1" applyFill="1" applyBorder="1" applyProtection="1">
      <protection locked="0"/>
    </xf>
    <xf numFmtId="14" fontId="1" fillId="13" borderId="9" xfId="14" applyNumberFormat="1" applyFont="1" applyFill="1" applyBorder="1" applyProtection="1">
      <protection locked="0"/>
    </xf>
    <xf numFmtId="0" fontId="8" fillId="0" borderId="0" xfId="3" applyFont="1" applyAlignment="1">
      <alignment horizontal="left"/>
    </xf>
    <xf numFmtId="0" fontId="6" fillId="0" borderId="0" xfId="5" applyFont="1" applyAlignment="1">
      <alignment horizontal="left" vertical="center"/>
    </xf>
    <xf numFmtId="0" fontId="6" fillId="0" borderId="0" xfId="5" quotePrefix="1" applyFont="1" applyAlignment="1">
      <alignment horizontal="left" vertical="center"/>
    </xf>
    <xf numFmtId="169" fontId="5" fillId="4" borderId="6" xfId="2" applyNumberFormat="1" applyFill="1" applyBorder="1" applyAlignment="1" applyProtection="1">
      <alignment horizontal="center" vertical="center"/>
      <protection locked="0"/>
    </xf>
    <xf numFmtId="169" fontId="5" fillId="4" borderId="4" xfId="2" applyNumberFormat="1" applyFill="1" applyBorder="1" applyAlignment="1" applyProtection="1">
      <alignment horizontal="center" vertical="center"/>
      <protection locked="0"/>
    </xf>
    <xf numFmtId="1" fontId="5" fillId="4" borderId="14" xfId="3" applyNumberFormat="1" applyFont="1" applyFill="1" applyBorder="1" applyProtection="1">
      <protection locked="0"/>
    </xf>
    <xf numFmtId="171" fontId="5" fillId="4" borderId="14" xfId="3" applyNumberFormat="1" applyFont="1" applyFill="1" applyBorder="1" applyProtection="1">
      <protection locked="0"/>
    </xf>
    <xf numFmtId="1" fontId="5" fillId="4" borderId="8" xfId="3" applyNumberFormat="1" applyFont="1" applyFill="1" applyBorder="1" applyProtection="1">
      <protection locked="0"/>
    </xf>
    <xf numFmtId="171" fontId="5" fillId="4" borderId="8" xfId="3" applyNumberFormat="1" applyFont="1" applyFill="1" applyBorder="1" applyProtection="1">
      <protection locked="0"/>
    </xf>
    <xf numFmtId="1" fontId="22" fillId="4" borderId="8" xfId="3" applyNumberFormat="1" applyFont="1" applyFill="1" applyBorder="1" applyProtection="1">
      <protection locked="0"/>
    </xf>
    <xf numFmtId="171" fontId="22" fillId="4" borderId="8" xfId="3" applyNumberFormat="1" applyFont="1" applyFill="1" applyBorder="1" applyProtection="1">
      <protection locked="0"/>
    </xf>
    <xf numFmtId="1" fontId="22" fillId="4" borderId="9" xfId="3" applyNumberFormat="1" applyFont="1" applyFill="1" applyBorder="1" applyProtection="1">
      <protection locked="0"/>
    </xf>
    <xf numFmtId="171" fontId="22" fillId="4" borderId="9" xfId="3" applyNumberFormat="1" applyFont="1" applyFill="1" applyBorder="1" applyProtection="1">
      <protection locked="0"/>
    </xf>
    <xf numFmtId="0" fontId="6" fillId="0" borderId="0" xfId="15" quotePrefix="1" applyFont="1" applyAlignment="1">
      <alignment horizontal="left" vertical="center"/>
    </xf>
    <xf numFmtId="0" fontId="6" fillId="0" borderId="0" xfId="15" applyFont="1" applyAlignment="1">
      <alignment horizontal="left" vertical="center"/>
    </xf>
    <xf numFmtId="0" fontId="8" fillId="0" borderId="0" xfId="15" applyFont="1"/>
    <xf numFmtId="0" fontId="6" fillId="6" borderId="6" xfId="15" applyFont="1" applyFill="1" applyBorder="1" applyAlignment="1">
      <alignment horizontal="center" vertical="center" wrapText="1"/>
    </xf>
    <xf numFmtId="0" fontId="3" fillId="5" borderId="6" xfId="5" applyFont="1" applyFill="1" applyBorder="1" applyAlignment="1">
      <alignment horizontal="center" vertical="center" wrapText="1"/>
    </xf>
    <xf numFmtId="0" fontId="1" fillId="0" borderId="0" xfId="15" applyFont="1"/>
    <xf numFmtId="0" fontId="1" fillId="0" borderId="14" xfId="15" applyFont="1" applyBorder="1" applyAlignment="1">
      <alignment horizontal="center" vertical="center"/>
    </xf>
    <xf numFmtId="0" fontId="1" fillId="0" borderId="14" xfId="15" quotePrefix="1" applyFont="1" applyBorder="1" applyAlignment="1">
      <alignment horizontal="left" vertical="center" wrapText="1"/>
    </xf>
    <xf numFmtId="3" fontId="1" fillId="4" borderId="14" xfId="3" applyNumberFormat="1" applyFont="1" applyFill="1" applyBorder="1" applyAlignment="1" applyProtection="1">
      <alignment horizontal="right" vertical="center"/>
      <protection locked="0"/>
    </xf>
    <xf numFmtId="0" fontId="1" fillId="0" borderId="8" xfId="15" applyFont="1" applyBorder="1" applyAlignment="1">
      <alignment horizontal="center" vertical="center"/>
    </xf>
    <xf numFmtId="0" fontId="1" fillId="0" borderId="8" xfId="15" quotePrefix="1" applyFont="1" applyBorder="1" applyAlignment="1">
      <alignment horizontal="left" vertical="center" wrapText="1"/>
    </xf>
    <xf numFmtId="3" fontId="1" fillId="4" borderId="8" xfId="3" applyNumberFormat="1" applyFont="1" applyFill="1" applyBorder="1" applyAlignment="1" applyProtection="1">
      <alignment horizontal="right" vertical="center"/>
      <protection locked="0"/>
    </xf>
    <xf numFmtId="3" fontId="11" fillId="19" borderId="8" xfId="7" applyNumberFormat="1" applyFont="1" applyFill="1" applyBorder="1" applyAlignment="1">
      <alignment horizontal="right" vertical="center" wrapText="1"/>
    </xf>
    <xf numFmtId="172" fontId="1" fillId="4" borderId="8" xfId="3" applyNumberFormat="1" applyFont="1" applyFill="1" applyBorder="1" applyAlignment="1" applyProtection="1">
      <alignment horizontal="right" vertical="center"/>
      <protection locked="0"/>
    </xf>
    <xf numFmtId="0" fontId="1" fillId="0" borderId="8" xfId="15" applyFont="1" applyBorder="1" applyAlignment="1">
      <alignment vertical="center" wrapText="1"/>
    </xf>
    <xf numFmtId="0" fontId="1" fillId="0" borderId="9" xfId="15" applyFont="1" applyBorder="1" applyAlignment="1">
      <alignment horizontal="center" vertical="center"/>
    </xf>
    <xf numFmtId="0" fontId="1" fillId="0" borderId="9" xfId="15" applyFont="1" applyBorder="1" applyAlignment="1">
      <alignment vertical="center" wrapText="1"/>
    </xf>
    <xf numFmtId="0" fontId="6" fillId="0" borderId="0" xfId="5" applyFont="1" applyAlignment="1">
      <alignment horizontal="left" wrapText="1"/>
    </xf>
    <xf numFmtId="0" fontId="8" fillId="4" borderId="14" xfId="15" applyFont="1" applyFill="1" applyBorder="1" applyProtection="1">
      <protection locked="0"/>
    </xf>
    <xf numFmtId="171" fontId="1" fillId="4" borderId="8" xfId="15" applyNumberFormat="1" applyFont="1" applyFill="1" applyBorder="1" applyProtection="1">
      <protection locked="0"/>
    </xf>
    <xf numFmtId="0" fontId="8" fillId="4" borderId="14" xfId="15" applyFont="1" applyFill="1" applyBorder="1" applyAlignment="1" applyProtection="1">
      <alignment horizontal="center"/>
      <protection locked="0"/>
    </xf>
    <xf numFmtId="0" fontId="1" fillId="4" borderId="8" xfId="15" applyFont="1" applyFill="1" applyBorder="1" applyProtection="1">
      <protection locked="0"/>
    </xf>
    <xf numFmtId="0" fontId="8" fillId="4" borderId="8" xfId="15" applyFont="1" applyFill="1" applyBorder="1" applyAlignment="1" applyProtection="1">
      <alignment horizontal="center"/>
      <protection locked="0"/>
    </xf>
    <xf numFmtId="0" fontId="8" fillId="4" borderId="8" xfId="15" applyFont="1" applyFill="1" applyBorder="1" applyProtection="1">
      <protection locked="0"/>
    </xf>
    <xf numFmtId="171" fontId="8" fillId="4" borderId="8" xfId="15" applyNumberFormat="1" applyFont="1" applyFill="1" applyBorder="1" applyProtection="1">
      <protection locked="0"/>
    </xf>
    <xf numFmtId="0" fontId="8" fillId="4" borderId="10" xfId="15" applyFont="1" applyFill="1" applyBorder="1" applyProtection="1">
      <protection locked="0"/>
    </xf>
    <xf numFmtId="171" fontId="8" fillId="4" borderId="10" xfId="15" applyNumberFormat="1" applyFont="1" applyFill="1" applyBorder="1" applyProtection="1">
      <protection locked="0"/>
    </xf>
    <xf numFmtId="0" fontId="8" fillId="4" borderId="10" xfId="15" applyFont="1" applyFill="1" applyBorder="1" applyAlignment="1" applyProtection="1">
      <alignment horizontal="center"/>
      <protection locked="0"/>
    </xf>
    <xf numFmtId="0" fontId="8" fillId="4" borderId="9" xfId="15" applyFont="1" applyFill="1" applyBorder="1" applyProtection="1">
      <protection locked="0"/>
    </xf>
    <xf numFmtId="171" fontId="8" fillId="4" borderId="9" xfId="15" applyNumberFormat="1" applyFont="1" applyFill="1" applyBorder="1" applyProtection="1">
      <protection locked="0"/>
    </xf>
    <xf numFmtId="0" fontId="8" fillId="4" borderId="9" xfId="15" applyFont="1" applyFill="1" applyBorder="1" applyAlignment="1" applyProtection="1">
      <alignment horizontal="center"/>
      <protection locked="0"/>
    </xf>
    <xf numFmtId="0" fontId="6" fillId="0" borderId="0" xfId="0" applyFont="1"/>
    <xf numFmtId="0" fontId="16" fillId="0" borderId="0" xfId="15" applyFont="1"/>
    <xf numFmtId="0" fontId="23" fillId="0" borderId="0" xfId="15" applyFont="1" applyAlignment="1">
      <alignment vertical="center"/>
    </xf>
    <xf numFmtId="10" fontId="24" fillId="8" borderId="9" xfId="15" applyNumberFormat="1" applyFont="1" applyFill="1" applyBorder="1" applyAlignment="1">
      <alignment vertical="center"/>
    </xf>
    <xf numFmtId="10" fontId="24" fillId="8" borderId="8" xfId="15" applyNumberFormat="1" applyFont="1" applyFill="1" applyBorder="1" applyAlignment="1">
      <alignment vertical="center"/>
    </xf>
    <xf numFmtId="165" fontId="1" fillId="8" borderId="8" xfId="3" applyNumberFormat="1" applyFont="1" applyFill="1" applyBorder="1" applyAlignment="1">
      <alignment horizontal="right" vertical="center"/>
    </xf>
    <xf numFmtId="0" fontId="0" fillId="0" borderId="8" xfId="15" applyFont="1" applyBorder="1" applyAlignment="1">
      <alignment vertical="center" wrapText="1"/>
    </xf>
    <xf numFmtId="168" fontId="1" fillId="8" borderId="8" xfId="15" applyNumberFormat="1" applyFont="1" applyFill="1" applyBorder="1" applyAlignment="1">
      <alignment vertical="center"/>
    </xf>
    <xf numFmtId="0" fontId="6" fillId="6" borderId="6" xfId="8" applyFont="1" applyFill="1" applyBorder="1" applyAlignment="1">
      <alignment horizontal="center" vertical="center" wrapText="1"/>
    </xf>
    <xf numFmtId="0" fontId="3" fillId="17" borderId="6" xfId="5" applyFont="1" applyFill="1" applyBorder="1" applyAlignment="1">
      <alignment horizontal="center" vertical="center" wrapText="1"/>
    </xf>
    <xf numFmtId="0" fontId="6" fillId="0" borderId="0" xfId="15" applyFont="1" applyAlignment="1">
      <alignment horizontal="left"/>
    </xf>
    <xf numFmtId="0" fontId="8" fillId="0" borderId="0" xfId="8" applyFont="1" applyAlignment="1">
      <alignment vertical="center"/>
    </xf>
    <xf numFmtId="0" fontId="4" fillId="0" borderId="0" xfId="6" applyFont="1"/>
    <xf numFmtId="0" fontId="1" fillId="0" borderId="0" xfId="6" applyFont="1"/>
    <xf numFmtId="0" fontId="26" fillId="0" borderId="0" xfId="6" applyFont="1"/>
    <xf numFmtId="0" fontId="1" fillId="0" borderId="0" xfId="6" applyFont="1" applyAlignment="1">
      <alignment wrapText="1"/>
    </xf>
    <xf numFmtId="171" fontId="1" fillId="4" borderId="12" xfId="6" applyNumberFormat="1" applyFont="1" applyFill="1" applyBorder="1" applyProtection="1">
      <protection locked="0"/>
    </xf>
    <xf numFmtId="0" fontId="1" fillId="4" borderId="12" xfId="6" applyFont="1" applyFill="1" applyBorder="1" applyAlignment="1" applyProtection="1">
      <alignment horizontal="left"/>
      <protection locked="0"/>
    </xf>
    <xf numFmtId="0" fontId="1" fillId="4" borderId="12" xfId="6" applyFont="1" applyFill="1" applyBorder="1" applyProtection="1">
      <protection locked="0"/>
    </xf>
    <xf numFmtId="173" fontId="8" fillId="0" borderId="8" xfId="14" applyNumberFormat="1" applyFont="1" applyBorder="1" applyAlignment="1">
      <alignment horizontal="center" vertical="center"/>
    </xf>
    <xf numFmtId="0" fontId="8" fillId="0" borderId="8" xfId="14" applyFont="1" applyBorder="1" applyAlignment="1">
      <alignment vertical="center" wrapText="1"/>
    </xf>
    <xf numFmtId="171" fontId="1" fillId="0" borderId="8" xfId="6" applyNumberFormat="1" applyFont="1" applyBorder="1" applyProtection="1">
      <protection locked="0"/>
    </xf>
    <xf numFmtId="0" fontId="6" fillId="21" borderId="6" xfId="14" applyFont="1" applyFill="1" applyBorder="1" applyAlignment="1">
      <alignment horizontal="center" vertical="center" wrapText="1"/>
    </xf>
    <xf numFmtId="0" fontId="6" fillId="21" borderId="2" xfId="14" applyFont="1" applyFill="1" applyBorder="1" applyAlignment="1">
      <alignment horizontal="center" vertical="center" wrapText="1"/>
    </xf>
    <xf numFmtId="0" fontId="8" fillId="0" borderId="0" xfId="14" applyFont="1" applyAlignment="1">
      <alignment vertical="center"/>
    </xf>
    <xf numFmtId="0" fontId="6" fillId="6" borderId="19" xfId="14" applyFont="1" applyFill="1" applyBorder="1" applyAlignment="1">
      <alignment vertical="center"/>
    </xf>
    <xf numFmtId="0" fontId="6" fillId="6" borderId="12" xfId="14" applyFont="1" applyFill="1" applyBorder="1" applyAlignment="1">
      <alignment vertical="center"/>
    </xf>
    <xf numFmtId="0" fontId="6" fillId="6" borderId="12" xfId="14" applyFont="1" applyFill="1" applyBorder="1" applyAlignment="1">
      <alignment horizontal="center" vertical="center"/>
    </xf>
    <xf numFmtId="0" fontId="6" fillId="6" borderId="3" xfId="14" applyFont="1" applyFill="1" applyBorder="1" applyAlignment="1">
      <alignment horizontal="center" vertical="center"/>
    </xf>
    <xf numFmtId="0" fontId="6" fillId="6" borderId="4" xfId="14" applyFont="1" applyFill="1" applyBorder="1" applyAlignment="1">
      <alignment horizontal="center" vertical="center" wrapText="1"/>
    </xf>
    <xf numFmtId="173" fontId="8" fillId="0" borderId="22" xfId="14" applyNumberFormat="1" applyFont="1" applyBorder="1" applyAlignment="1">
      <alignment horizontal="center" vertical="center"/>
    </xf>
    <xf numFmtId="0" fontId="8" fillId="0" borderId="22" xfId="14" applyFont="1" applyBorder="1" applyAlignment="1">
      <alignment vertical="center" wrapText="1"/>
    </xf>
    <xf numFmtId="0" fontId="8" fillId="0" borderId="22" xfId="14" applyFont="1" applyBorder="1" applyAlignment="1">
      <alignment horizontal="center" vertical="center" wrapText="1"/>
    </xf>
    <xf numFmtId="0" fontId="8" fillId="0" borderId="6" xfId="4" applyFont="1" applyBorder="1" applyAlignment="1">
      <alignment horizontal="left" vertical="center" wrapText="1"/>
    </xf>
    <xf numFmtId="0" fontId="8" fillId="22" borderId="22" xfId="14" applyFont="1" applyFill="1" applyBorder="1" applyAlignment="1">
      <alignment horizontal="center" vertical="center" wrapText="1"/>
    </xf>
    <xf numFmtId="0" fontId="8" fillId="0" borderId="19" xfId="14" applyFont="1" applyBorder="1" applyAlignment="1">
      <alignment horizontal="center" vertical="center" wrapText="1"/>
    </xf>
    <xf numFmtId="0" fontId="6" fillId="0" borderId="6" xfId="14" applyFont="1" applyBorder="1" applyAlignment="1">
      <alignment horizontal="center" vertical="center" wrapText="1"/>
    </xf>
    <xf numFmtId="0" fontId="6" fillId="0" borderId="0" xfId="14" applyFont="1" applyAlignment="1">
      <alignment vertical="center"/>
    </xf>
    <xf numFmtId="0" fontId="8" fillId="0" borderId="6" xfId="14" applyFont="1" applyBorder="1" applyAlignment="1">
      <alignment vertical="center" wrapText="1"/>
    </xf>
    <xf numFmtId="0" fontId="8" fillId="0" borderId="6" xfId="14" applyFont="1" applyBorder="1" applyAlignment="1">
      <alignment horizontal="center" vertical="center" wrapText="1"/>
    </xf>
    <xf numFmtId="0" fontId="8" fillId="22" borderId="6" xfId="14" applyFont="1" applyFill="1" applyBorder="1" applyAlignment="1">
      <alignment horizontal="center" vertical="center" wrapText="1"/>
    </xf>
    <xf numFmtId="0" fontId="8" fillId="0" borderId="2" xfId="14" applyFont="1" applyBorder="1" applyAlignment="1">
      <alignment horizontal="center" vertical="center" wrapText="1"/>
    </xf>
    <xf numFmtId="0" fontId="6" fillId="6" borderId="2" xfId="14" applyFont="1" applyFill="1" applyBorder="1" applyAlignment="1">
      <alignment vertical="center"/>
    </xf>
    <xf numFmtId="0" fontId="6" fillId="6" borderId="3" xfId="14" applyFont="1" applyFill="1" applyBorder="1" applyAlignment="1">
      <alignment vertical="center"/>
    </xf>
    <xf numFmtId="0" fontId="8" fillId="0" borderId="6" xfId="14" applyFont="1" applyBorder="1" applyAlignment="1">
      <alignment horizontal="left" vertical="center" wrapText="1"/>
    </xf>
    <xf numFmtId="173" fontId="8" fillId="0" borderId="19" xfId="14" applyNumberFormat="1" applyFont="1" applyBorder="1" applyAlignment="1">
      <alignment horizontal="center" vertical="center"/>
    </xf>
    <xf numFmtId="0" fontId="28" fillId="0" borderId="0" xfId="0" applyFont="1" applyAlignment="1">
      <alignment horizontal="left" vertical="center"/>
    </xf>
    <xf numFmtId="49" fontId="8" fillId="0" borderId="6" xfId="4" applyNumberFormat="1" applyFont="1" applyBorder="1" applyAlignment="1">
      <alignment horizontal="left" vertical="center" wrapText="1"/>
    </xf>
    <xf numFmtId="0" fontId="6" fillId="0" borderId="4" xfId="14" applyFont="1" applyBorder="1" applyAlignment="1">
      <alignment horizontal="center" vertical="center" wrapText="1"/>
    </xf>
    <xf numFmtId="0" fontId="8" fillId="0" borderId="0" xfId="14" applyFont="1" applyAlignment="1">
      <alignment horizontal="left" vertical="center"/>
    </xf>
    <xf numFmtId="173" fontId="8" fillId="0" borderId="6" xfId="14" applyNumberFormat="1" applyFont="1" applyBorder="1" applyAlignment="1">
      <alignment horizontal="center" vertical="center"/>
    </xf>
    <xf numFmtId="0" fontId="29" fillId="0" borderId="6" xfId="4" applyFont="1" applyBorder="1" applyAlignment="1">
      <alignment vertical="center" wrapText="1"/>
    </xf>
    <xf numFmtId="0" fontId="8" fillId="0" borderId="22" xfId="14" applyFont="1" applyBorder="1" applyAlignment="1">
      <alignment horizontal="left" vertical="center" wrapText="1"/>
    </xf>
    <xf numFmtId="0" fontId="8" fillId="0" borderId="6" xfId="14" applyFont="1" applyBorder="1" applyAlignment="1">
      <alignment vertical="center"/>
    </xf>
    <xf numFmtId="0" fontId="8" fillId="0" borderId="2" xfId="14" applyFont="1" applyBorder="1" applyAlignment="1">
      <alignment horizontal="center" vertical="center"/>
    </xf>
    <xf numFmtId="0" fontId="8" fillId="0" borderId="6" xfId="14" quotePrefix="1" applyFont="1" applyBorder="1" applyAlignment="1">
      <alignment horizontal="left" vertical="center" wrapText="1"/>
    </xf>
    <xf numFmtId="173" fontId="8" fillId="0" borderId="6" xfId="14" applyNumberFormat="1" applyFont="1" applyBorder="1" applyAlignment="1">
      <alignment horizontal="center" vertical="center" wrapText="1"/>
    </xf>
    <xf numFmtId="0" fontId="1" fillId="0" borderId="6" xfId="19" quotePrefix="1" applyBorder="1" applyAlignment="1">
      <alignment horizontal="left" vertical="center" wrapText="1"/>
    </xf>
    <xf numFmtId="0" fontId="1" fillId="0" borderId="22" xfId="14" applyFont="1" applyBorder="1" applyAlignment="1">
      <alignment vertical="center" wrapText="1"/>
    </xf>
    <xf numFmtId="0" fontId="1" fillId="0" borderId="6" xfId="14" applyFont="1" applyBorder="1" applyAlignment="1">
      <alignment vertical="center" wrapText="1"/>
    </xf>
    <xf numFmtId="16" fontId="8" fillId="0" borderId="6" xfId="14" quotePrefix="1" applyNumberFormat="1" applyFont="1" applyBorder="1" applyAlignment="1">
      <alignment horizontal="left" vertical="center" wrapText="1"/>
    </xf>
    <xf numFmtId="0" fontId="8" fillId="0" borderId="7" xfId="14" applyFont="1" applyBorder="1" applyAlignment="1">
      <alignment vertical="center" wrapText="1"/>
    </xf>
    <xf numFmtId="173" fontId="8" fillId="0" borderId="22" xfId="14" applyNumberFormat="1" applyFont="1" applyBorder="1" applyAlignment="1">
      <alignment horizontal="center" vertical="center" wrapText="1"/>
    </xf>
    <xf numFmtId="0" fontId="8" fillId="23" borderId="6" xfId="14" applyFont="1" applyFill="1" applyBorder="1" applyAlignment="1">
      <alignment horizontal="left" vertical="center" wrapText="1"/>
    </xf>
    <xf numFmtId="49" fontId="8" fillId="0" borderId="6" xfId="14" quotePrefix="1" applyNumberFormat="1" applyFont="1" applyBorder="1" applyAlignment="1">
      <alignment horizontal="left" vertical="center" wrapText="1"/>
    </xf>
    <xf numFmtId="0" fontId="8" fillId="0" borderId="6" xfId="14" applyFont="1" applyBorder="1" applyAlignment="1">
      <alignment horizontal="center" vertical="center"/>
    </xf>
    <xf numFmtId="0" fontId="8" fillId="0" borderId="6" xfId="4" applyFont="1" applyBorder="1" applyAlignment="1">
      <alignment horizontal="left" wrapText="1"/>
    </xf>
    <xf numFmtId="0" fontId="8" fillId="6" borderId="2" xfId="14" applyFont="1" applyFill="1" applyBorder="1" applyAlignment="1">
      <alignment horizontal="center" vertical="center" wrapText="1"/>
    </xf>
    <xf numFmtId="0" fontId="8" fillId="0" borderId="0" xfId="14" applyFont="1" applyAlignment="1">
      <alignment horizontal="center" vertical="center"/>
    </xf>
    <xf numFmtId="0" fontId="6" fillId="0" borderId="0" xfId="14" applyFont="1" applyAlignment="1">
      <alignment horizontal="center" vertical="center"/>
    </xf>
    <xf numFmtId="0" fontId="8" fillId="0" borderId="0" xfId="14" applyFont="1" applyAlignment="1">
      <alignment horizontal="center" vertical="center" wrapText="1"/>
    </xf>
    <xf numFmtId="0" fontId="4" fillId="0" borderId="6" xfId="0" applyFont="1" applyBorder="1"/>
    <xf numFmtId="0" fontId="0" fillId="0" borderId="6" xfId="0" applyBorder="1" applyAlignment="1">
      <alignment wrapText="1"/>
    </xf>
    <xf numFmtId="0" fontId="6" fillId="6" borderId="34" xfId="17" applyFont="1" applyFill="1" applyBorder="1" applyAlignment="1" applyProtection="1">
      <alignment horizontal="center" vertical="center" wrapText="1"/>
    </xf>
    <xf numFmtId="0" fontId="1" fillId="4" borderId="14" xfId="15" applyFont="1" applyFill="1" applyBorder="1" applyAlignment="1" applyProtection="1">
      <alignment horizontal="center" vertical="center"/>
      <protection locked="0"/>
    </xf>
    <xf numFmtId="0" fontId="1" fillId="4" borderId="14" xfId="15" quotePrefix="1" applyFont="1" applyFill="1" applyBorder="1" applyAlignment="1" applyProtection="1">
      <alignment horizontal="left" vertical="center" wrapText="1"/>
      <protection locked="0"/>
    </xf>
    <xf numFmtId="168" fontId="2" fillId="7" borderId="35" xfId="17" applyNumberFormat="1" applyFill="1" applyBorder="1" applyAlignment="1" applyProtection="1">
      <alignment horizontal="right" vertical="center"/>
    </xf>
    <xf numFmtId="0" fontId="1" fillId="4" borderId="8" xfId="15" applyFont="1" applyFill="1" applyBorder="1" applyAlignment="1" applyProtection="1">
      <alignment horizontal="center" vertical="center"/>
      <protection locked="0"/>
    </xf>
    <xf numFmtId="0" fontId="1" fillId="4" borderId="8" xfId="15" quotePrefix="1" applyFont="1" applyFill="1" applyBorder="1" applyAlignment="1" applyProtection="1">
      <alignment horizontal="left" vertical="center" wrapText="1"/>
      <protection locked="0"/>
    </xf>
    <xf numFmtId="168" fontId="2" fillId="7" borderId="36" xfId="17" applyNumberFormat="1" applyFill="1" applyBorder="1" applyAlignment="1" applyProtection="1">
      <alignment horizontal="right" vertical="center"/>
    </xf>
    <xf numFmtId="0" fontId="1" fillId="4" borderId="8" xfId="15" applyFont="1" applyFill="1" applyBorder="1" applyAlignment="1" applyProtection="1">
      <alignment vertical="center" wrapText="1"/>
      <protection locked="0"/>
    </xf>
    <xf numFmtId="3" fontId="1" fillId="4" borderId="9" xfId="3" applyNumberFormat="1" applyFont="1" applyFill="1" applyBorder="1" applyAlignment="1" applyProtection="1">
      <alignment horizontal="right" vertical="center"/>
      <protection locked="0"/>
    </xf>
    <xf numFmtId="168" fontId="2" fillId="7" borderId="37" xfId="17" applyNumberFormat="1" applyFill="1" applyBorder="1" applyAlignment="1" applyProtection="1">
      <alignment horizontal="right" vertical="center"/>
    </xf>
    <xf numFmtId="0" fontId="6" fillId="0" borderId="0" xfId="5" quotePrefix="1" applyFont="1" applyAlignment="1">
      <alignment horizontal="left" vertical="center" wrapText="1"/>
    </xf>
    <xf numFmtId="0" fontId="8" fillId="0" borderId="14" xfId="15" applyFont="1" applyBorder="1" applyAlignment="1">
      <alignment horizontal="center" vertical="center" wrapText="1"/>
    </xf>
    <xf numFmtId="0" fontId="8" fillId="0" borderId="14" xfId="15" applyFont="1" applyBorder="1" applyAlignment="1">
      <alignment horizontal="left" vertical="center" wrapText="1"/>
    </xf>
    <xf numFmtId="3" fontId="8" fillId="4" borderId="14" xfId="15" applyNumberFormat="1" applyFont="1" applyFill="1" applyBorder="1" applyAlignment="1" applyProtection="1">
      <alignment horizontal="right" vertical="center" wrapText="1"/>
      <protection locked="0"/>
    </xf>
    <xf numFmtId="0" fontId="8" fillId="9" borderId="14" xfId="15" applyFont="1" applyFill="1" applyBorder="1" applyAlignment="1">
      <alignment horizontal="right" vertical="center" wrapText="1"/>
    </xf>
    <xf numFmtId="0" fontId="8" fillId="0" borderId="0" xfId="15" applyFont="1" applyAlignment="1">
      <alignment vertical="center"/>
    </xf>
    <xf numFmtId="0" fontId="8" fillId="0" borderId="8" xfId="15" applyFont="1" applyBorder="1" applyAlignment="1">
      <alignment horizontal="center" vertical="center" wrapText="1"/>
    </xf>
    <xf numFmtId="0" fontId="8" fillId="0" borderId="8" xfId="15" applyFont="1" applyBorder="1" applyAlignment="1">
      <alignment horizontal="left" vertical="center" wrapText="1"/>
    </xf>
    <xf numFmtId="3" fontId="8" fillId="4" borderId="8" xfId="15" applyNumberFormat="1" applyFont="1" applyFill="1" applyBorder="1" applyAlignment="1" applyProtection="1">
      <alignment horizontal="right" vertical="center"/>
      <protection locked="0"/>
    </xf>
    <xf numFmtId="168" fontId="8" fillId="8" borderId="8" xfId="15" applyNumberFormat="1" applyFont="1" applyFill="1" applyBorder="1" applyAlignment="1">
      <alignment horizontal="right" vertical="center"/>
    </xf>
    <xf numFmtId="0" fontId="8" fillId="9" borderId="7" xfId="15" applyFont="1" applyFill="1" applyBorder="1" applyAlignment="1">
      <alignment horizontal="right" vertical="center" wrapText="1"/>
    </xf>
    <xf numFmtId="0" fontId="8" fillId="9" borderId="8" xfId="15" applyFont="1" applyFill="1" applyBorder="1" applyAlignment="1">
      <alignment horizontal="right" vertical="center" wrapText="1"/>
    </xf>
    <xf numFmtId="0" fontId="8" fillId="0" borderId="9" xfId="15" applyFont="1" applyBorder="1" applyAlignment="1">
      <alignment horizontal="center" vertical="center" wrapText="1"/>
    </xf>
    <xf numFmtId="0" fontId="8" fillId="0" borderId="9" xfId="15" applyFont="1" applyBorder="1" applyAlignment="1">
      <alignment horizontal="left" vertical="center" wrapText="1"/>
    </xf>
    <xf numFmtId="3" fontId="8" fillId="4" borderId="9" xfId="15" applyNumberFormat="1" applyFont="1" applyFill="1" applyBorder="1" applyAlignment="1" applyProtection="1">
      <alignment horizontal="right" vertical="center"/>
      <protection locked="0"/>
    </xf>
    <xf numFmtId="0" fontId="8" fillId="9" borderId="9" xfId="15" applyFont="1" applyFill="1" applyBorder="1" applyAlignment="1">
      <alignment horizontal="right" vertical="center" wrapText="1"/>
    </xf>
    <xf numFmtId="0" fontId="0" fillId="0" borderId="0" xfId="0" applyAlignment="1">
      <alignment wrapText="1"/>
    </xf>
    <xf numFmtId="1" fontId="16" fillId="6" borderId="14" xfId="20" applyNumberFormat="1" applyFont="1" applyFill="1" applyBorder="1" applyAlignment="1">
      <alignment horizontal="center"/>
    </xf>
    <xf numFmtId="0" fontId="4" fillId="0" borderId="0" xfId="0" applyFont="1"/>
    <xf numFmtId="174" fontId="16" fillId="6" borderId="10" xfId="20" applyNumberFormat="1" applyFont="1" applyFill="1" applyBorder="1" applyAlignment="1">
      <alignment horizontal="left" textRotation="90"/>
    </xf>
    <xf numFmtId="0" fontId="0" fillId="13" borderId="14" xfId="0" applyFill="1" applyBorder="1" applyAlignment="1" applyProtection="1">
      <alignment wrapText="1"/>
      <protection locked="0"/>
    </xf>
    <xf numFmtId="0" fontId="0" fillId="13" borderId="14" xfId="0" applyFill="1" applyBorder="1" applyProtection="1">
      <protection locked="0"/>
    </xf>
    <xf numFmtId="0" fontId="0" fillId="13" borderId="8" xfId="0" applyFill="1" applyBorder="1" applyAlignment="1" applyProtection="1">
      <alignment wrapText="1"/>
      <protection locked="0"/>
    </xf>
    <xf numFmtId="0" fontId="0" fillId="13" borderId="8" xfId="0" applyFill="1" applyBorder="1" applyProtection="1">
      <protection locked="0"/>
    </xf>
    <xf numFmtId="0" fontId="0" fillId="13" borderId="9" xfId="0" applyFill="1" applyBorder="1" applyAlignment="1" applyProtection="1">
      <alignment wrapText="1"/>
      <protection locked="0"/>
    </xf>
    <xf numFmtId="0" fontId="0" fillId="13" borderId="9" xfId="0" applyFill="1" applyBorder="1" applyProtection="1">
      <protection locked="0"/>
    </xf>
    <xf numFmtId="0" fontId="4" fillId="6" borderId="0" xfId="0" applyFont="1" applyFill="1" applyAlignment="1">
      <alignment horizontal="center" vertical="center"/>
    </xf>
    <xf numFmtId="3" fontId="8" fillId="4" borderId="8" xfId="15" applyNumberFormat="1" applyFont="1" applyFill="1" applyBorder="1" applyAlignment="1" applyProtection="1">
      <alignment horizontal="right" vertical="center" wrapText="1"/>
      <protection locked="0"/>
    </xf>
    <xf numFmtId="3" fontId="8" fillId="4" borderId="10" xfId="15" applyNumberFormat="1" applyFont="1" applyFill="1" applyBorder="1" applyAlignment="1" applyProtection="1">
      <alignment horizontal="right" vertical="center" wrapText="1"/>
      <protection locked="0"/>
    </xf>
    <xf numFmtId="3" fontId="8" fillId="4" borderId="6" xfId="15" applyNumberFormat="1" applyFont="1" applyFill="1" applyBorder="1" applyAlignment="1" applyProtection="1">
      <alignment horizontal="right" vertical="center" wrapText="1"/>
      <protection locked="0"/>
    </xf>
    <xf numFmtId="3" fontId="8" fillId="4" borderId="6" xfId="15" applyNumberFormat="1" applyFont="1" applyFill="1" applyBorder="1" applyAlignment="1" applyProtection="1">
      <alignment horizontal="left" vertical="center" wrapText="1"/>
      <protection locked="0"/>
    </xf>
    <xf numFmtId="0" fontId="4" fillId="6" borderId="6" xfId="0" applyFont="1" applyFill="1" applyBorder="1"/>
    <xf numFmtId="0" fontId="0" fillId="0" borderId="14" xfId="0" applyBorder="1" applyAlignment="1">
      <alignment horizontal="center"/>
    </xf>
    <xf numFmtId="0" fontId="0" fillId="0" borderId="14" xfId="0" applyBorder="1"/>
    <xf numFmtId="0" fontId="0" fillId="8" borderId="14" xfId="0" applyFill="1" applyBorder="1"/>
    <xf numFmtId="0" fontId="0" fillId="0" borderId="10" xfId="0" applyBorder="1" applyAlignment="1">
      <alignment horizontal="center"/>
    </xf>
    <xf numFmtId="0" fontId="0" fillId="0" borderId="9" xfId="0" applyBorder="1"/>
    <xf numFmtId="3" fontId="8" fillId="4" borderId="9" xfId="15" applyNumberFormat="1" applyFont="1" applyFill="1" applyBorder="1" applyAlignment="1" applyProtection="1">
      <alignment horizontal="right" vertical="center" wrapText="1"/>
      <protection locked="0"/>
    </xf>
    <xf numFmtId="0" fontId="0" fillId="8" borderId="9" xfId="0" applyFill="1" applyBorder="1"/>
    <xf numFmtId="0" fontId="0" fillId="0" borderId="8" xfId="0" applyBorder="1" applyAlignment="1">
      <alignment horizontal="center"/>
    </xf>
    <xf numFmtId="0" fontId="0" fillId="0" borderId="8" xfId="0" applyBorder="1"/>
    <xf numFmtId="0" fontId="0" fillId="8" borderId="8" xfId="0" applyFill="1" applyBorder="1"/>
    <xf numFmtId="0" fontId="0" fillId="0" borderId="9" xfId="0" applyBorder="1" applyAlignment="1">
      <alignment horizontal="center"/>
    </xf>
    <xf numFmtId="0" fontId="0" fillId="0" borderId="7" xfId="0" applyBorder="1" applyAlignment="1">
      <alignment horizontal="center"/>
    </xf>
    <xf numFmtId="0" fontId="6" fillId="0" borderId="0" xfId="5" applyFont="1" applyAlignment="1">
      <alignment horizontal="left" vertical="center" wrapText="1"/>
    </xf>
    <xf numFmtId="0" fontId="8" fillId="0" borderId="0" xfId="2" applyFont="1"/>
    <xf numFmtId="0" fontId="8" fillId="0" borderId="0" xfId="2" applyFont="1" applyAlignment="1">
      <alignment horizontal="left" wrapText="1"/>
    </xf>
    <xf numFmtId="0" fontId="6" fillId="0" borderId="0" xfId="3" applyFont="1" applyAlignment="1">
      <alignment vertical="center" wrapText="1"/>
    </xf>
    <xf numFmtId="0" fontId="6" fillId="6" borderId="2" xfId="3" applyFont="1" applyFill="1" applyBorder="1" applyAlignment="1">
      <alignment horizontal="left" vertical="center" wrapText="1"/>
    </xf>
    <xf numFmtId="0" fontId="8" fillId="6" borderId="4" xfId="3" applyFont="1" applyFill="1" applyBorder="1" applyAlignment="1">
      <alignment horizontal="center" vertical="center" wrapText="1"/>
    </xf>
    <xf numFmtId="0" fontId="6" fillId="0" borderId="0" xfId="3" applyFont="1" applyAlignment="1">
      <alignment horizontal="center"/>
    </xf>
    <xf numFmtId="0" fontId="8" fillId="0" borderId="14" xfId="3" applyFont="1" applyBorder="1" applyAlignment="1">
      <alignment horizontal="center" vertical="center" wrapText="1"/>
    </xf>
    <xf numFmtId="0" fontId="8" fillId="0" borderId="14" xfId="3" applyFont="1" applyBorder="1" applyAlignment="1">
      <alignment vertical="center" wrapText="1"/>
    </xf>
    <xf numFmtId="0" fontId="8" fillId="4" borderId="14" xfId="3" applyFont="1" applyFill="1" applyBorder="1" applyAlignment="1" applyProtection="1">
      <alignment horizontal="left" wrapText="1"/>
      <protection locked="0"/>
    </xf>
    <xf numFmtId="175" fontId="8" fillId="4" borderId="8" xfId="3" applyNumberFormat="1" applyFont="1" applyFill="1" applyBorder="1" applyAlignment="1" applyProtection="1">
      <alignment horizontal="left" vertical="center" wrapText="1"/>
      <protection locked="0"/>
    </xf>
    <xf numFmtId="0" fontId="8" fillId="4" borderId="8" xfId="21" applyFont="1" applyFill="1" applyBorder="1" applyAlignment="1" applyProtection="1">
      <alignment horizontal="left" vertical="center" wrapText="1"/>
      <protection locked="0"/>
    </xf>
    <xf numFmtId="0" fontId="8" fillId="0" borderId="9" xfId="3" applyFont="1" applyBorder="1" applyAlignment="1">
      <alignment vertical="center" wrapText="1"/>
    </xf>
    <xf numFmtId="0" fontId="8" fillId="4" borderId="9" xfId="3" applyFont="1" applyFill="1" applyBorder="1" applyAlignment="1" applyProtection="1">
      <alignment horizontal="left" wrapText="1"/>
      <protection locked="0"/>
    </xf>
    <xf numFmtId="0" fontId="6" fillId="0" borderId="3" xfId="3" applyFont="1" applyBorder="1" applyAlignment="1">
      <alignment vertical="center" wrapText="1"/>
    </xf>
    <xf numFmtId="0" fontId="8" fillId="0" borderId="32" xfId="3" applyFont="1" applyBorder="1" applyAlignment="1">
      <alignment horizontal="center" vertical="center" wrapText="1"/>
    </xf>
    <xf numFmtId="0" fontId="6" fillId="6" borderId="3" xfId="3" applyFont="1" applyFill="1" applyBorder="1" applyAlignment="1">
      <alignment vertical="center" wrapText="1"/>
    </xf>
    <xf numFmtId="0" fontId="6" fillId="6" borderId="6" xfId="3" applyFont="1" applyFill="1" applyBorder="1" applyAlignment="1">
      <alignment horizontal="center"/>
    </xf>
    <xf numFmtId="0" fontId="6" fillId="6" borderId="6" xfId="3" applyFont="1" applyFill="1" applyBorder="1"/>
    <xf numFmtId="0" fontId="8" fillId="4" borderId="14" xfId="3" applyFont="1" applyFill="1" applyBorder="1" applyAlignment="1" applyProtection="1">
      <alignment horizontal="left" vertical="center" wrapText="1"/>
      <protection locked="0"/>
    </xf>
    <xf numFmtId="175" fontId="8" fillId="4" borderId="14" xfId="3" applyNumberFormat="1" applyFont="1" applyFill="1" applyBorder="1" applyAlignment="1" applyProtection="1">
      <alignment horizontal="center" vertical="center" wrapText="1"/>
      <protection locked="0"/>
    </xf>
    <xf numFmtId="0" fontId="8" fillId="4" borderId="14" xfId="3" applyFont="1" applyFill="1" applyBorder="1" applyAlignment="1" applyProtection="1">
      <alignment horizontal="center" vertical="center" wrapText="1"/>
      <protection locked="0"/>
    </xf>
    <xf numFmtId="0" fontId="8" fillId="4" borderId="8" xfId="3" applyFont="1" applyFill="1" applyBorder="1" applyAlignment="1" applyProtection="1">
      <alignment horizontal="left" vertical="center" wrapText="1"/>
      <protection locked="0"/>
    </xf>
    <xf numFmtId="175" fontId="8" fillId="4" borderId="8" xfId="3" applyNumberFormat="1" applyFont="1" applyFill="1" applyBorder="1" applyAlignment="1" applyProtection="1">
      <alignment horizontal="center" vertical="center" wrapText="1"/>
      <protection locked="0"/>
    </xf>
    <xf numFmtId="0" fontId="8" fillId="4" borderId="8" xfId="3" applyFont="1" applyFill="1" applyBorder="1" applyAlignment="1" applyProtection="1">
      <alignment horizontal="center" vertical="center" wrapText="1"/>
      <protection locked="0"/>
    </xf>
    <xf numFmtId="0" fontId="8" fillId="4" borderId="8" xfId="3" applyFont="1" applyFill="1" applyBorder="1" applyAlignment="1" applyProtection="1">
      <alignment horizontal="left"/>
      <protection locked="0"/>
    </xf>
    <xf numFmtId="0" fontId="8" fillId="0" borderId="10" xfId="3" applyFont="1" applyBorder="1" applyAlignment="1">
      <alignment vertical="center" wrapText="1"/>
    </xf>
    <xf numFmtId="0" fontId="8" fillId="4" borderId="10" xfId="3" applyFont="1" applyFill="1" applyBorder="1" applyAlignment="1" applyProtection="1">
      <alignment horizontal="left" vertical="center" wrapText="1"/>
      <protection locked="0"/>
    </xf>
    <xf numFmtId="175" fontId="8" fillId="4" borderId="10" xfId="3" applyNumberFormat="1" applyFont="1" applyFill="1" applyBorder="1" applyAlignment="1" applyProtection="1">
      <alignment horizontal="center" vertical="center" wrapText="1"/>
      <protection locked="0"/>
    </xf>
    <xf numFmtId="0" fontId="8" fillId="4" borderId="10" xfId="3" applyFont="1" applyFill="1" applyBorder="1" applyAlignment="1" applyProtection="1">
      <alignment horizontal="center" vertical="center" wrapText="1"/>
      <protection locked="0"/>
    </xf>
    <xf numFmtId="0" fontId="8" fillId="4" borderId="9" xfId="3" applyFont="1" applyFill="1" applyBorder="1" applyAlignment="1" applyProtection="1">
      <alignment horizontal="left" vertical="center" wrapText="1"/>
      <protection locked="0"/>
    </xf>
    <xf numFmtId="175" fontId="8" fillId="4" borderId="9" xfId="3" applyNumberFormat="1" applyFont="1" applyFill="1" applyBorder="1" applyAlignment="1" applyProtection="1">
      <alignment horizontal="center" vertical="center" wrapText="1"/>
      <protection locked="0"/>
    </xf>
    <xf numFmtId="0" fontId="8" fillId="4" borderId="9" xfId="3" applyFont="1" applyFill="1" applyBorder="1" applyAlignment="1" applyProtection="1">
      <alignment horizontal="center" vertical="center" wrapText="1"/>
      <protection locked="0"/>
    </xf>
    <xf numFmtId="0" fontId="6" fillId="6" borderId="20" xfId="7" applyFont="1" applyFill="1" applyBorder="1" applyAlignment="1">
      <alignment horizontal="center" vertical="center" wrapText="1"/>
    </xf>
    <xf numFmtId="3" fontId="11" fillId="4" borderId="6" xfId="7" applyNumberFormat="1" applyFont="1" applyFill="1" applyBorder="1" applyAlignment="1" applyProtection="1">
      <alignment horizontal="right" vertical="center" wrapText="1"/>
      <protection locked="0"/>
    </xf>
    <xf numFmtId="0" fontId="11" fillId="0" borderId="14" xfId="7" applyFont="1" applyBorder="1" applyAlignment="1">
      <alignment horizontal="left" vertical="center" wrapText="1"/>
    </xf>
    <xf numFmtId="3" fontId="11" fillId="4" borderId="14" xfId="7" applyNumberFormat="1" applyFont="1" applyFill="1" applyBorder="1" applyAlignment="1" applyProtection="1">
      <alignment horizontal="right" vertical="center" wrapText="1"/>
      <protection locked="0"/>
    </xf>
    <xf numFmtId="9" fontId="12" fillId="8" borderId="8" xfId="7" applyNumberFormat="1" applyFont="1" applyFill="1" applyBorder="1" applyAlignment="1">
      <alignment horizontal="right" vertical="center" wrapText="1"/>
    </xf>
    <xf numFmtId="9" fontId="12" fillId="8" borderId="9" xfId="7" applyNumberFormat="1" applyFont="1" applyFill="1" applyBorder="1" applyAlignment="1">
      <alignment horizontal="right" vertical="center" wrapText="1"/>
    </xf>
    <xf numFmtId="0" fontId="8" fillId="6" borderId="20" xfId="3" applyFont="1" applyFill="1" applyBorder="1" applyAlignment="1">
      <alignment horizontal="center" vertical="center" wrapText="1"/>
    </xf>
    <xf numFmtId="3" fontId="12" fillId="21" borderId="8" xfId="7" applyNumberFormat="1" applyFont="1" applyFill="1" applyBorder="1" applyAlignment="1">
      <alignment horizontal="right" vertical="center" wrapText="1"/>
    </xf>
    <xf numFmtId="0" fontId="11" fillId="0" borderId="17" xfId="7" applyFont="1" applyBorder="1" applyAlignment="1">
      <alignment vertical="center" wrapText="1"/>
    </xf>
    <xf numFmtId="0" fontId="11" fillId="0" borderId="18" xfId="7" applyFont="1" applyBorder="1" applyAlignment="1">
      <alignment vertical="center" wrapText="1"/>
    </xf>
    <xf numFmtId="0" fontId="11" fillId="0" borderId="14" xfId="7" applyFont="1" applyBorder="1" applyAlignment="1">
      <alignment vertical="center" wrapText="1"/>
    </xf>
    <xf numFmtId="0" fontId="35" fillId="0" borderId="0" xfId="2" quotePrefix="1" applyFont="1" applyAlignment="1">
      <alignment horizontal="left" vertical="center"/>
    </xf>
    <xf numFmtId="49" fontId="36" fillId="0" borderId="0" xfId="5" quotePrefix="1" applyNumberFormat="1" applyFont="1" applyAlignment="1">
      <alignment vertical="center"/>
    </xf>
    <xf numFmtId="0" fontId="35" fillId="0" borderId="0" xfId="5" quotePrefix="1" applyFont="1" applyAlignment="1">
      <alignment vertical="center"/>
    </xf>
    <xf numFmtId="0" fontId="37" fillId="0" borderId="0" xfId="5" applyFont="1" applyAlignment="1">
      <alignment vertical="center"/>
    </xf>
    <xf numFmtId="0" fontId="38" fillId="0" borderId="0" xfId="3" applyFont="1" applyAlignment="1">
      <alignment vertical="center"/>
    </xf>
    <xf numFmtId="0" fontId="22" fillId="0" borderId="0" xfId="3" applyFont="1" applyAlignment="1">
      <alignment vertical="center"/>
    </xf>
    <xf numFmtId="165" fontId="36" fillId="0" borderId="0" xfId="2" applyNumberFormat="1" applyFont="1" applyAlignment="1">
      <alignment horizontal="left" vertical="center"/>
    </xf>
    <xf numFmtId="165" fontId="35" fillId="0" borderId="0" xfId="2" applyNumberFormat="1" applyFont="1" applyAlignment="1">
      <alignment horizontal="left" vertical="center"/>
    </xf>
    <xf numFmtId="1" fontId="35" fillId="0" borderId="0" xfId="2" applyNumberFormat="1" applyFont="1" applyAlignment="1">
      <alignment horizontal="left" vertical="center"/>
    </xf>
    <xf numFmtId="0" fontId="38" fillId="0" borderId="0" xfId="2" applyFont="1" applyAlignment="1">
      <alignment vertical="center"/>
    </xf>
    <xf numFmtId="1" fontId="38" fillId="0" borderId="0" xfId="2" applyNumberFormat="1" applyFont="1" applyAlignment="1">
      <alignment vertical="center"/>
    </xf>
    <xf numFmtId="0" fontId="35" fillId="4" borderId="0" xfId="3" applyFont="1" applyFill="1" applyAlignment="1">
      <alignment vertical="center"/>
    </xf>
    <xf numFmtId="0" fontId="35" fillId="0" borderId="0" xfId="5" applyFont="1" applyAlignment="1">
      <alignment vertical="center"/>
    </xf>
    <xf numFmtId="0" fontId="9" fillId="4" borderId="0" xfId="6" applyFill="1" applyAlignment="1">
      <alignment horizontal="center"/>
    </xf>
    <xf numFmtId="0" fontId="38" fillId="0" borderId="0" xfId="3" applyFont="1"/>
    <xf numFmtId="0" fontId="35" fillId="6" borderId="6" xfId="2" applyFont="1" applyFill="1" applyBorder="1" applyAlignment="1">
      <alignment horizontal="center" vertical="center" wrapText="1"/>
    </xf>
    <xf numFmtId="0" fontId="35" fillId="6" borderId="2" xfId="2" applyFont="1" applyFill="1" applyBorder="1" applyAlignment="1">
      <alignment horizontal="center" vertical="center" wrapText="1"/>
    </xf>
    <xf numFmtId="0" fontId="35" fillId="16" borderId="20" xfId="2" applyFont="1" applyFill="1" applyBorder="1" applyAlignment="1">
      <alignment horizontal="center" vertical="center" wrapText="1"/>
    </xf>
    <xf numFmtId="0" fontId="5" fillId="0" borderId="6" xfId="2" applyBorder="1" applyAlignment="1" applyProtection="1">
      <alignment horizontal="center" vertical="center"/>
      <protection locked="0"/>
    </xf>
    <xf numFmtId="0" fontId="5" fillId="0" borderId="6" xfId="2" applyBorder="1" applyAlignment="1" applyProtection="1">
      <alignment horizontal="left" vertical="center" wrapText="1"/>
      <protection locked="0"/>
    </xf>
    <xf numFmtId="0" fontId="5" fillId="0" borderId="0" xfId="3" applyFont="1" applyAlignment="1">
      <alignment vertical="center"/>
    </xf>
    <xf numFmtId="0" fontId="8" fillId="0" borderId="0" xfId="15" applyFont="1" applyAlignment="1" applyProtection="1">
      <alignment vertical="center"/>
      <protection locked="0"/>
    </xf>
    <xf numFmtId="1" fontId="6" fillId="0" borderId="0" xfId="5" quotePrefix="1" applyNumberFormat="1" applyFont="1" applyAlignment="1">
      <alignment horizontal="center" vertical="center" wrapText="1"/>
    </xf>
    <xf numFmtId="1" fontId="6" fillId="0" borderId="0" xfId="5" applyNumberFormat="1" applyFont="1" applyAlignment="1">
      <alignment horizontal="center" vertical="center"/>
    </xf>
    <xf numFmtId="0" fontId="8" fillId="0" borderId="0" xfId="15" applyFont="1" applyProtection="1">
      <protection locked="0"/>
    </xf>
    <xf numFmtId="0" fontId="6" fillId="0" borderId="12" xfId="3" quotePrefix="1" applyFont="1" applyBorder="1" applyAlignment="1">
      <alignment horizontal="center"/>
    </xf>
    <xf numFmtId="0" fontId="8" fillId="4" borderId="6" xfId="15" applyFont="1" applyFill="1" applyBorder="1" applyAlignment="1" applyProtection="1">
      <alignment wrapText="1"/>
      <protection locked="0"/>
    </xf>
    <xf numFmtId="171" fontId="8" fillId="4" borderId="6" xfId="15" applyNumberFormat="1" applyFont="1" applyFill="1" applyBorder="1" applyAlignment="1" applyProtection="1">
      <alignment wrapText="1"/>
      <protection locked="0"/>
    </xf>
    <xf numFmtId="0" fontId="8" fillId="0" borderId="14" xfId="3" applyFont="1" applyBorder="1" applyAlignment="1" applyProtection="1">
      <alignment vertical="center"/>
      <protection locked="0"/>
    </xf>
    <xf numFmtId="0" fontId="8" fillId="0" borderId="8" xfId="3" applyFont="1" applyBorder="1" applyAlignment="1" applyProtection="1">
      <alignment vertical="center"/>
      <protection locked="0"/>
    </xf>
    <xf numFmtId="0" fontId="8" fillId="0" borderId="8" xfId="3" applyFont="1" applyBorder="1" applyAlignment="1" applyProtection="1">
      <alignment vertical="center" wrapText="1"/>
      <protection locked="0"/>
    </xf>
    <xf numFmtId="0" fontId="8" fillId="0" borderId="9" xfId="3" applyFont="1" applyBorder="1" applyAlignment="1" applyProtection="1">
      <alignment vertical="center"/>
      <protection locked="0"/>
    </xf>
    <xf numFmtId="0" fontId="4" fillId="0" borderId="6" xfId="6" applyFont="1" applyBorder="1"/>
    <xf numFmtId="171" fontId="4" fillId="0" borderId="6" xfId="6" applyNumberFormat="1" applyFont="1" applyBorder="1" applyAlignment="1">
      <alignment horizontal="center"/>
    </xf>
    <xf numFmtId="171" fontId="1" fillId="0" borderId="8" xfId="6" applyNumberFormat="1" applyFont="1" applyBorder="1" applyAlignment="1" applyProtection="1">
      <alignment horizontal="center"/>
      <protection locked="0"/>
    </xf>
    <xf numFmtId="0" fontId="8" fillId="0" borderId="8" xfId="14" applyFont="1" applyBorder="1" applyAlignment="1">
      <alignment horizontal="left" vertical="center" wrapText="1"/>
    </xf>
    <xf numFmtId="0" fontId="8" fillId="0" borderId="8" xfId="14" applyFont="1" applyBorder="1" applyAlignment="1">
      <alignment vertical="center"/>
    </xf>
    <xf numFmtId="0" fontId="1" fillId="0" borderId="8" xfId="14" applyFont="1" applyBorder="1" applyAlignment="1">
      <alignment vertical="center" wrapText="1"/>
    </xf>
    <xf numFmtId="0" fontId="8" fillId="0" borderId="10" xfId="14" applyFont="1" applyBorder="1" applyAlignment="1">
      <alignment horizontal="left" vertical="center" wrapText="1"/>
    </xf>
    <xf numFmtId="0" fontId="1" fillId="0" borderId="8" xfId="22" applyBorder="1" applyAlignment="1">
      <alignment vertical="center"/>
    </xf>
    <xf numFmtId="0" fontId="8" fillId="0" borderId="7" xfId="14" applyFont="1" applyBorder="1" applyAlignment="1">
      <alignment horizontal="left" vertical="center" wrapText="1"/>
    </xf>
    <xf numFmtId="0" fontId="1" fillId="0" borderId="22" xfId="19" quotePrefix="1" applyBorder="1" applyAlignment="1">
      <alignment horizontal="left" vertical="center" wrapText="1"/>
    </xf>
    <xf numFmtId="0" fontId="0" fillId="0" borderId="0" xfId="0" applyProtection="1">
      <protection locked="0"/>
    </xf>
    <xf numFmtId="0" fontId="6" fillId="0" borderId="0" xfId="3" applyFont="1"/>
    <xf numFmtId="0" fontId="6" fillId="6" borderId="6" xfId="7" applyFont="1" applyFill="1" applyBorder="1" applyAlignment="1">
      <alignment horizontal="center" vertical="center" wrapText="1"/>
    </xf>
    <xf numFmtId="0" fontId="8" fillId="0" borderId="6" xfId="3" applyFont="1" applyBorder="1" applyAlignment="1">
      <alignment horizontal="center" vertical="center" wrapText="1"/>
    </xf>
    <xf numFmtId="0" fontId="11" fillId="0" borderId="6" xfId="7" applyFont="1" applyBorder="1" applyAlignment="1">
      <alignment vertical="center" wrapText="1"/>
    </xf>
    <xf numFmtId="0" fontId="12" fillId="6" borderId="2" xfId="7" applyFont="1" applyFill="1" applyBorder="1" applyAlignment="1">
      <alignment vertical="center"/>
    </xf>
    <xf numFmtId="0" fontId="11" fillId="6" borderId="3" xfId="7" applyFont="1" applyFill="1" applyBorder="1" applyAlignment="1">
      <alignment horizontal="right" vertical="center" wrapText="1"/>
    </xf>
    <xf numFmtId="0" fontId="8" fillId="0" borderId="7" xfId="3" applyFont="1" applyBorder="1" applyAlignment="1">
      <alignment horizontal="center" vertical="center" wrapText="1"/>
    </xf>
    <xf numFmtId="0" fontId="11" fillId="0" borderId="7" xfId="7" applyFont="1" applyBorder="1" applyAlignment="1">
      <alignment horizontal="left" vertical="center" wrapText="1"/>
    </xf>
    <xf numFmtId="3" fontId="11" fillId="4" borderId="8" xfId="7" applyNumberFormat="1" applyFont="1" applyFill="1" applyBorder="1" applyAlignment="1">
      <alignment horizontal="right" vertical="center" wrapText="1"/>
    </xf>
    <xf numFmtId="0" fontId="12" fillId="0" borderId="9" xfId="7" applyFont="1" applyBorder="1" applyAlignment="1">
      <alignment vertical="center" wrapText="1"/>
    </xf>
    <xf numFmtId="3" fontId="11" fillId="7" borderId="9" xfId="7" applyNumberFormat="1" applyFont="1" applyFill="1" applyBorder="1" applyAlignment="1">
      <alignment horizontal="right" vertical="center" wrapText="1"/>
    </xf>
    <xf numFmtId="0" fontId="12" fillId="6" borderId="3" xfId="7" applyFont="1" applyFill="1" applyBorder="1" applyAlignment="1">
      <alignment vertical="center"/>
    </xf>
    <xf numFmtId="0" fontId="11" fillId="0" borderId="7" xfId="7" applyFont="1" applyBorder="1" applyAlignment="1">
      <alignment vertical="center" wrapText="1"/>
    </xf>
    <xf numFmtId="0" fontId="8" fillId="0" borderId="10" xfId="3" applyFont="1" applyBorder="1" applyAlignment="1">
      <alignment horizontal="center" vertical="center" wrapText="1"/>
    </xf>
    <xf numFmtId="0" fontId="11" fillId="0" borderId="10" xfId="7" applyFont="1" applyBorder="1" applyAlignment="1">
      <alignment vertical="center" wrapText="1"/>
    </xf>
    <xf numFmtId="0" fontId="12" fillId="0" borderId="6" xfId="7" applyFont="1" applyBorder="1" applyAlignment="1">
      <alignment vertical="center" wrapText="1"/>
    </xf>
    <xf numFmtId="3" fontId="11" fillId="7" borderId="6" xfId="7" applyNumberFormat="1" applyFont="1" applyFill="1" applyBorder="1" applyAlignment="1">
      <alignment horizontal="right" vertical="center" wrapText="1"/>
    </xf>
    <xf numFmtId="3" fontId="11" fillId="4" borderId="6" xfId="7" applyNumberFormat="1" applyFont="1" applyFill="1" applyBorder="1" applyAlignment="1">
      <alignment horizontal="right" vertical="center" wrapText="1"/>
    </xf>
    <xf numFmtId="10" fontId="11" fillId="8" borderId="6" xfId="7" applyNumberFormat="1" applyFont="1" applyFill="1" applyBorder="1" applyAlignment="1">
      <alignment horizontal="right" vertical="center" wrapText="1"/>
    </xf>
    <xf numFmtId="0" fontId="3" fillId="5" borderId="2" xfId="3" applyFont="1" applyFill="1" applyBorder="1"/>
    <xf numFmtId="0" fontId="3" fillId="0" borderId="0" xfId="3" applyFont="1"/>
    <xf numFmtId="0" fontId="6" fillId="6" borderId="11" xfId="2" applyFont="1" applyFill="1" applyBorder="1" applyAlignment="1">
      <alignment horizontal="center" vertical="center" wrapText="1"/>
    </xf>
    <xf numFmtId="0" fontId="8" fillId="6" borderId="6" xfId="3" applyFont="1" applyFill="1" applyBorder="1"/>
    <xf numFmtId="0" fontId="6" fillId="6" borderId="2" xfId="3" applyFont="1" applyFill="1" applyBorder="1"/>
    <xf numFmtId="0" fontId="8" fillId="6" borderId="3" xfId="3" applyFont="1" applyFill="1" applyBorder="1"/>
    <xf numFmtId="0" fontId="8" fillId="6" borderId="12" xfId="3" applyFont="1" applyFill="1" applyBorder="1"/>
    <xf numFmtId="0" fontId="8" fillId="6" borderId="13" xfId="3" applyFont="1" applyFill="1" applyBorder="1"/>
    <xf numFmtId="0" fontId="8" fillId="0" borderId="7" xfId="2" applyFont="1" applyBorder="1" applyAlignment="1">
      <alignment horizontal="center" vertical="top"/>
    </xf>
    <xf numFmtId="0" fontId="8" fillId="0" borderId="7" xfId="2" applyFont="1" applyBorder="1" applyAlignment="1">
      <alignment horizontal="left" vertical="top" wrapText="1"/>
    </xf>
    <xf numFmtId="3" fontId="8" fillId="7" borderId="7" xfId="2" applyNumberFormat="1" applyFont="1" applyFill="1" applyBorder="1" applyAlignment="1">
      <alignment horizontal="right" vertical="center"/>
    </xf>
    <xf numFmtId="0" fontId="8" fillId="0" borderId="8" xfId="2" applyFont="1" applyBorder="1" applyAlignment="1">
      <alignment horizontal="left" vertical="top" wrapText="1"/>
    </xf>
    <xf numFmtId="3" fontId="8" fillId="7" borderId="8" xfId="2" applyNumberFormat="1" applyFont="1" applyFill="1" applyBorder="1" applyAlignment="1">
      <alignment horizontal="right" vertical="center"/>
    </xf>
    <xf numFmtId="10" fontId="8" fillId="8" borderId="8" xfId="2" applyNumberFormat="1" applyFont="1" applyFill="1" applyBorder="1" applyAlignment="1">
      <alignment horizontal="right" vertical="center"/>
    </xf>
    <xf numFmtId="10" fontId="8" fillId="9" borderId="8" xfId="2" applyNumberFormat="1" applyFont="1" applyFill="1" applyBorder="1" applyAlignment="1">
      <alignment horizontal="right" vertical="center"/>
    </xf>
    <xf numFmtId="10" fontId="8" fillId="10" borderId="8" xfId="2" applyNumberFormat="1" applyFont="1" applyFill="1" applyBorder="1" applyAlignment="1">
      <alignment horizontal="right" vertical="center"/>
    </xf>
    <xf numFmtId="0" fontId="12" fillId="0" borderId="8" xfId="7" applyFont="1" applyBorder="1" applyAlignment="1">
      <alignment vertical="center" wrapText="1"/>
    </xf>
    <xf numFmtId="0" fontId="8" fillId="0" borderId="9" xfId="2" applyFont="1" applyBorder="1" applyAlignment="1">
      <alignment horizontal="left" vertical="top" wrapText="1"/>
    </xf>
    <xf numFmtId="10" fontId="8" fillId="9" borderId="9" xfId="2" applyNumberFormat="1" applyFont="1" applyFill="1" applyBorder="1" applyAlignment="1">
      <alignment horizontal="right" vertical="center"/>
    </xf>
    <xf numFmtId="0" fontId="8" fillId="6" borderId="4" xfId="3" applyFont="1" applyFill="1" applyBorder="1"/>
    <xf numFmtId="10" fontId="8" fillId="10" borderId="9" xfId="2" applyNumberFormat="1" applyFont="1" applyFill="1" applyBorder="1" applyAlignment="1">
      <alignment horizontal="right" vertical="center"/>
    </xf>
    <xf numFmtId="3" fontId="8" fillId="14" borderId="8" xfId="10" applyNumberFormat="1" applyFont="1" applyFill="1" applyBorder="1" applyAlignment="1" applyProtection="1">
      <alignment horizontal="center" vertical="center" wrapText="1"/>
      <protection locked="0"/>
    </xf>
    <xf numFmtId="0" fontId="6" fillId="0" borderId="0" xfId="8" quotePrefix="1" applyFont="1" applyAlignment="1">
      <alignment horizontal="left" vertical="center"/>
    </xf>
    <xf numFmtId="1" fontId="6" fillId="0" borderId="0" xfId="8" applyNumberFormat="1" applyFont="1" applyAlignment="1">
      <alignment horizontal="left" vertical="center"/>
    </xf>
    <xf numFmtId="0" fontId="1" fillId="0" borderId="0" xfId="9"/>
    <xf numFmtId="0" fontId="0" fillId="0" borderId="0" xfId="9" applyFont="1"/>
    <xf numFmtId="0" fontId="3" fillId="11" borderId="0" xfId="3" applyFont="1" applyFill="1" applyAlignment="1">
      <alignment vertical="center" wrapText="1"/>
    </xf>
    <xf numFmtId="0" fontId="0" fillId="0" borderId="0" xfId="0" applyAlignment="1">
      <alignment horizontal="center"/>
    </xf>
    <xf numFmtId="0" fontId="4" fillId="12" borderId="6" xfId="0" applyFont="1" applyFill="1" applyBorder="1"/>
    <xf numFmtId="0" fontId="14" fillId="0" borderId="0" xfId="0" applyFont="1"/>
    <xf numFmtId="0" fontId="6" fillId="0" borderId="0" xfId="3" quotePrefix="1" applyFont="1" applyAlignment="1">
      <alignment horizontal="center"/>
    </xf>
    <xf numFmtId="0" fontId="6" fillId="12" borderId="6" xfId="0" applyFont="1" applyFill="1" applyBorder="1" applyAlignment="1">
      <alignment horizontal="center"/>
    </xf>
    <xf numFmtId="0" fontId="6" fillId="12" borderId="0" xfId="0" applyFont="1" applyFill="1" applyAlignment="1">
      <alignment vertical="top"/>
    </xf>
    <xf numFmtId="0" fontId="0" fillId="12" borderId="6" xfId="0" applyFill="1" applyBorder="1" applyAlignment="1">
      <alignment horizontal="center" vertical="top" wrapText="1"/>
    </xf>
    <xf numFmtId="0" fontId="8" fillId="0" borderId="14" xfId="3" applyFont="1" applyBorder="1" applyAlignment="1">
      <alignment horizontal="center" vertical="center"/>
    </xf>
    <xf numFmtId="0" fontId="8" fillId="0" borderId="15" xfId="8" applyFont="1" applyBorder="1" applyAlignment="1">
      <alignment vertical="center" wrapText="1"/>
    </xf>
    <xf numFmtId="0" fontId="1" fillId="0" borderId="0" xfId="9" applyAlignment="1">
      <alignment vertical="center"/>
    </xf>
    <xf numFmtId="0" fontId="8" fillId="0" borderId="7" xfId="3" applyFont="1" applyBorder="1" applyAlignment="1">
      <alignment horizontal="center" vertical="center"/>
    </xf>
    <xf numFmtId="0" fontId="8" fillId="0" borderId="16" xfId="8" applyFont="1" applyBorder="1" applyAlignment="1">
      <alignment vertical="center" wrapText="1"/>
    </xf>
    <xf numFmtId="3" fontId="8" fillId="14" borderId="8" xfId="10" applyNumberFormat="1" applyFont="1" applyFill="1" applyBorder="1" applyAlignment="1">
      <alignment horizontal="center" vertical="center" wrapText="1"/>
    </xf>
    <xf numFmtId="0" fontId="8" fillId="0" borderId="8" xfId="3" applyFont="1" applyBorder="1" applyAlignment="1">
      <alignment horizontal="center" vertical="center"/>
    </xf>
    <xf numFmtId="0" fontId="8" fillId="0" borderId="17" xfId="8" applyFont="1" applyBorder="1" applyAlignment="1">
      <alignment vertical="center" wrapText="1"/>
    </xf>
    <xf numFmtId="3" fontId="8" fillId="8" borderId="17" xfId="10" applyNumberFormat="1" applyFont="1" applyFill="1" applyBorder="1" applyAlignment="1">
      <alignment horizontal="center" vertical="center" wrapText="1"/>
    </xf>
    <xf numFmtId="0" fontId="8" fillId="0" borderId="9" xfId="3" applyFont="1" applyBorder="1" applyAlignment="1">
      <alignment horizontal="center" vertical="center"/>
    </xf>
    <xf numFmtId="0" fontId="8" fillId="0" borderId="18" xfId="8" applyFont="1" applyBorder="1" applyAlignment="1">
      <alignment vertical="center" wrapText="1"/>
    </xf>
    <xf numFmtId="3" fontId="8" fillId="14" borderId="9" xfId="10" applyNumberFormat="1" applyFont="1" applyFill="1" applyBorder="1" applyAlignment="1">
      <alignment horizontal="center" vertical="center" wrapText="1"/>
    </xf>
    <xf numFmtId="0" fontId="8" fillId="0" borderId="0" xfId="3" applyFont="1" applyAlignment="1">
      <alignment horizontal="center"/>
    </xf>
    <xf numFmtId="0" fontId="8" fillId="0" borderId="0" xfId="8" applyFont="1" applyAlignment="1">
      <alignment vertical="top" wrapText="1"/>
    </xf>
    <xf numFmtId="3" fontId="8" fillId="0" borderId="0" xfId="10" applyNumberFormat="1" applyFont="1" applyAlignment="1">
      <alignment horizontal="right" vertical="center" wrapText="1"/>
    </xf>
    <xf numFmtId="0" fontId="6" fillId="0" borderId="19" xfId="8" applyFont="1" applyBorder="1" applyAlignment="1">
      <alignment vertical="center"/>
    </xf>
    <xf numFmtId="0" fontId="6" fillId="0" borderId="12" xfId="8" applyFont="1" applyBorder="1" applyAlignment="1">
      <alignment vertical="center"/>
    </xf>
    <xf numFmtId="0" fontId="6" fillId="12" borderId="2" xfId="3" applyFont="1" applyFill="1" applyBorder="1" applyAlignment="1">
      <alignment vertical="center"/>
    </xf>
    <xf numFmtId="0" fontId="6" fillId="12" borderId="3" xfId="8" applyFont="1" applyFill="1" applyBorder="1" applyAlignment="1">
      <alignment vertical="center"/>
    </xf>
    <xf numFmtId="0" fontId="8" fillId="0" borderId="2" xfId="3" applyFont="1" applyBorder="1" applyAlignment="1">
      <alignment vertical="center"/>
    </xf>
    <xf numFmtId="0" fontId="6" fillId="0" borderId="3" xfId="3" applyFont="1" applyBorder="1" applyAlignment="1">
      <alignment vertical="center"/>
    </xf>
    <xf numFmtId="0" fontId="8" fillId="0" borderId="20" xfId="3" applyFont="1" applyBorder="1" applyAlignment="1">
      <alignment horizontal="center" vertical="center"/>
    </xf>
    <xf numFmtId="0" fontId="8" fillId="0" borderId="20" xfId="8" applyFont="1" applyBorder="1" applyAlignment="1">
      <alignment vertical="center" wrapText="1"/>
    </xf>
    <xf numFmtId="0" fontId="8" fillId="0" borderId="10" xfId="3" applyFont="1" applyBorder="1" applyAlignment="1">
      <alignment horizontal="center" vertical="center"/>
    </xf>
    <xf numFmtId="0" fontId="8" fillId="0" borderId="10" xfId="8" applyFont="1" applyBorder="1" applyAlignment="1">
      <alignment vertical="center" wrapText="1"/>
    </xf>
    <xf numFmtId="0" fontId="8" fillId="0" borderId="8" xfId="8" applyFont="1" applyBorder="1" applyAlignment="1">
      <alignment vertical="center" wrapText="1"/>
    </xf>
    <xf numFmtId="0" fontId="8" fillId="0" borderId="7" xfId="8" applyFont="1" applyBorder="1" applyAlignment="1">
      <alignment vertical="center" wrapText="1"/>
    </xf>
    <xf numFmtId="0" fontId="8" fillId="0" borderId="9" xfId="8" applyFont="1" applyBorder="1" applyAlignment="1">
      <alignment vertical="center" wrapText="1"/>
    </xf>
    <xf numFmtId="3" fontId="8" fillId="13" borderId="9" xfId="10" applyNumberFormat="1" applyFont="1" applyFill="1" applyBorder="1" applyAlignment="1">
      <alignment horizontal="center" vertical="center" wrapText="1"/>
    </xf>
    <xf numFmtId="0" fontId="6" fillId="12" borderId="3" xfId="3" applyFont="1" applyFill="1" applyBorder="1" applyAlignment="1">
      <alignment vertical="center"/>
    </xf>
    <xf numFmtId="0" fontId="8" fillId="0" borderId="14" xfId="8" applyFont="1" applyBorder="1" applyAlignment="1">
      <alignment horizontal="left" vertical="center" wrapText="1"/>
    </xf>
    <xf numFmtId="3" fontId="8" fillId="14" borderId="14" xfId="10" applyNumberFormat="1" applyFont="1" applyFill="1" applyBorder="1" applyAlignment="1">
      <alignment horizontal="center" vertical="center" wrapText="1"/>
    </xf>
    <xf numFmtId="0" fontId="8" fillId="0" borderId="8" xfId="8" applyFont="1" applyBorder="1" applyAlignment="1">
      <alignment horizontal="left" vertical="center" wrapText="1"/>
    </xf>
    <xf numFmtId="0" fontId="8" fillId="0" borderId="14" xfId="8" applyFont="1" applyBorder="1" applyAlignment="1">
      <alignment vertical="center" wrapText="1"/>
    </xf>
    <xf numFmtId="0" fontId="8" fillId="0" borderId="0" xfId="8" applyFont="1" applyAlignment="1">
      <alignment horizontal="left" vertical="top" wrapText="1"/>
    </xf>
    <xf numFmtId="0" fontId="8" fillId="0" borderId="0" xfId="8" applyFont="1" applyAlignment="1">
      <alignment horizontal="left" vertical="center" wrapText="1"/>
    </xf>
    <xf numFmtId="0" fontId="8" fillId="0" borderId="0" xfId="3" applyFont="1" applyProtection="1">
      <protection locked="0"/>
    </xf>
    <xf numFmtId="0" fontId="1" fillId="0" borderId="0" xfId="11"/>
    <xf numFmtId="167" fontId="13" fillId="0" borderId="0" xfId="5" applyNumberFormat="1" applyFont="1" applyAlignment="1">
      <alignment vertical="center"/>
    </xf>
    <xf numFmtId="1" fontId="6" fillId="0" borderId="0" xfId="2" applyNumberFormat="1" applyFont="1" applyAlignment="1">
      <alignment horizontal="left" vertical="center"/>
    </xf>
    <xf numFmtId="0" fontId="4" fillId="0" borderId="0" xfId="11" applyFont="1" applyAlignment="1">
      <alignment horizontal="center"/>
    </xf>
    <xf numFmtId="0" fontId="8" fillId="0" borderId="12" xfId="3" applyFont="1" applyBorder="1" applyAlignment="1">
      <alignment vertical="top"/>
    </xf>
    <xf numFmtId="0" fontId="8" fillId="0" borderId="13" xfId="3" applyFont="1" applyBorder="1" applyAlignment="1">
      <alignment vertical="top"/>
    </xf>
    <xf numFmtId="0" fontId="6" fillId="6" borderId="6" xfId="3" applyFont="1" applyFill="1" applyBorder="1" applyAlignment="1">
      <alignment horizontal="center" vertical="center"/>
    </xf>
    <xf numFmtId="0" fontId="8" fillId="0" borderId="0" xfId="3" applyFont="1" applyAlignment="1">
      <alignment vertical="top"/>
    </xf>
    <xf numFmtId="0" fontId="6" fillId="6" borderId="6" xfId="12" applyFont="1" applyFill="1" applyBorder="1" applyAlignment="1">
      <alignment horizontal="center" vertical="top" wrapText="1"/>
    </xf>
    <xf numFmtId="49" fontId="6" fillId="6" borderId="6" xfId="10" applyNumberFormat="1" applyFont="1" applyFill="1" applyBorder="1" applyAlignment="1">
      <alignment horizontal="center" vertical="top" wrapText="1"/>
    </xf>
    <xf numFmtId="0" fontId="6" fillId="6" borderId="6" xfId="3" applyFont="1" applyFill="1" applyBorder="1" applyAlignment="1">
      <alignment horizontal="center" vertical="top" wrapText="1"/>
    </xf>
    <xf numFmtId="0" fontId="8" fillId="0" borderId="6" xfId="3" applyFont="1" applyBorder="1" applyAlignment="1">
      <alignment horizontal="center" vertical="center"/>
    </xf>
    <xf numFmtId="0" fontId="6" fillId="0" borderId="2" xfId="2" applyFont="1" applyBorder="1" applyAlignment="1">
      <alignment horizontal="left" vertical="center"/>
    </xf>
    <xf numFmtId="3" fontId="8" fillId="7" borderId="6" xfId="10" applyNumberFormat="1" applyFont="1" applyFill="1" applyBorder="1" applyAlignment="1">
      <alignment horizontal="center" vertical="center" wrapText="1"/>
    </xf>
    <xf numFmtId="0" fontId="8" fillId="0" borderId="6" xfId="3" applyFont="1" applyBorder="1" applyAlignment="1">
      <alignment horizontal="center"/>
    </xf>
    <xf numFmtId="0" fontId="8" fillId="0" borderId="14" xfId="2" applyFont="1" applyBorder="1" applyAlignment="1">
      <alignment horizontal="center" vertical="center" wrapText="1"/>
    </xf>
    <xf numFmtId="0" fontId="8" fillId="0" borderId="14" xfId="2" applyFont="1" applyBorder="1" applyAlignment="1">
      <alignment horizontal="left" vertical="center" wrapText="1"/>
    </xf>
    <xf numFmtId="0" fontId="8" fillId="0" borderId="14" xfId="3" applyFont="1" applyBorder="1" applyAlignment="1">
      <alignment horizontal="center"/>
    </xf>
    <xf numFmtId="0" fontId="8" fillId="0" borderId="8" xfId="2" applyFont="1" applyBorder="1" applyAlignment="1">
      <alignment horizontal="center" vertical="center" wrapText="1"/>
    </xf>
    <xf numFmtId="0" fontId="8" fillId="0" borderId="8" xfId="2" applyFont="1" applyBorder="1" applyAlignment="1">
      <alignment horizontal="left" vertical="center" wrapText="1"/>
    </xf>
    <xf numFmtId="0" fontId="8" fillId="0" borderId="8" xfId="3" applyFont="1" applyBorder="1" applyAlignment="1">
      <alignment horizontal="center"/>
    </xf>
    <xf numFmtId="0" fontId="8" fillId="0" borderId="9" xfId="2" applyFont="1" applyBorder="1" applyAlignment="1">
      <alignment horizontal="center" vertical="center" wrapText="1"/>
    </xf>
    <xf numFmtId="0" fontId="8" fillId="0" borderId="9" xfId="2" applyFont="1" applyBorder="1" applyAlignment="1">
      <alignment horizontal="left" vertical="center" wrapText="1"/>
    </xf>
    <xf numFmtId="0" fontId="8" fillId="0" borderId="9" xfId="3" applyFont="1" applyBorder="1" applyAlignment="1">
      <alignment horizontal="center"/>
    </xf>
    <xf numFmtId="0" fontId="6" fillId="0" borderId="19" xfId="2" applyFont="1" applyBorder="1" applyAlignment="1">
      <alignment horizontal="left" vertical="center"/>
    </xf>
    <xf numFmtId="0" fontId="8" fillId="6" borderId="6" xfId="3" applyFont="1" applyFill="1" applyBorder="1" applyAlignment="1">
      <alignment vertical="center"/>
    </xf>
    <xf numFmtId="0" fontId="6" fillId="6" borderId="2" xfId="3" applyFont="1" applyFill="1" applyBorder="1" applyAlignment="1">
      <alignment vertical="center"/>
    </xf>
    <xf numFmtId="0" fontId="8" fillId="6" borderId="3" xfId="3" applyFont="1" applyFill="1" applyBorder="1" applyAlignment="1">
      <alignment vertical="center"/>
    </xf>
    <xf numFmtId="0" fontId="8" fillId="6" borderId="4" xfId="3" applyFont="1" applyFill="1" applyBorder="1" applyAlignment="1">
      <alignment vertical="center"/>
    </xf>
    <xf numFmtId="0" fontId="8" fillId="0" borderId="7" xfId="2" applyFont="1" applyBorder="1" applyAlignment="1">
      <alignment horizontal="center" vertical="center"/>
    </xf>
    <xf numFmtId="0" fontId="8" fillId="0" borderId="7" xfId="2" applyFont="1" applyBorder="1" applyAlignment="1">
      <alignment horizontal="left" vertical="center" wrapText="1"/>
    </xf>
    <xf numFmtId="0" fontId="8" fillId="0" borderId="8" xfId="2" applyFont="1" applyBorder="1" applyAlignment="1">
      <alignment horizontal="center" vertical="center"/>
    </xf>
    <xf numFmtId="3" fontId="8" fillId="8" borderId="8" xfId="2" applyNumberFormat="1" applyFont="1" applyFill="1" applyBorder="1" applyAlignment="1">
      <alignment horizontal="right" vertical="center"/>
    </xf>
    <xf numFmtId="0" fontId="8" fillId="0" borderId="9" xfId="2" applyFont="1" applyBorder="1" applyAlignment="1">
      <alignment horizontal="center" vertical="center"/>
    </xf>
    <xf numFmtId="3" fontId="11" fillId="4" borderId="9" xfId="7" applyNumberFormat="1" applyFont="1" applyFill="1" applyBorder="1" applyAlignment="1">
      <alignment horizontal="right" vertical="center" wrapText="1"/>
    </xf>
    <xf numFmtId="0" fontId="8" fillId="0" borderId="14" xfId="2" applyFont="1" applyBorder="1" applyAlignment="1">
      <alignment horizontal="center" vertical="center"/>
    </xf>
    <xf numFmtId="3" fontId="8" fillId="7" borderId="14" xfId="2" applyNumberFormat="1" applyFont="1" applyFill="1" applyBorder="1" applyAlignment="1">
      <alignment horizontal="right" vertical="center"/>
    </xf>
    <xf numFmtId="9" fontId="8" fillId="7" borderId="7" xfId="1" applyFont="1" applyFill="1" applyBorder="1" applyAlignment="1" applyProtection="1">
      <alignment horizontal="right" vertical="center"/>
    </xf>
    <xf numFmtId="0" fontId="8" fillId="0" borderId="22" xfId="2" applyFont="1" applyBorder="1" applyAlignment="1">
      <alignment horizontal="left" vertical="center" wrapText="1"/>
    </xf>
    <xf numFmtId="3" fontId="8" fillId="7" borderId="22" xfId="2" applyNumberFormat="1" applyFont="1" applyFill="1" applyBorder="1" applyAlignment="1">
      <alignment horizontal="right" vertical="center"/>
    </xf>
    <xf numFmtId="9" fontId="8" fillId="7" borderId="22" xfId="1" applyFont="1" applyFill="1" applyBorder="1" applyAlignment="1" applyProtection="1">
      <alignment horizontal="right" vertical="center"/>
    </xf>
    <xf numFmtId="1" fontId="8" fillId="0" borderId="0" xfId="2" applyNumberFormat="1" applyFont="1" applyAlignment="1">
      <alignment vertical="center"/>
    </xf>
    <xf numFmtId="0" fontId="3" fillId="11" borderId="6" xfId="3" applyFont="1" applyFill="1" applyBorder="1" applyAlignment="1">
      <alignment horizontal="center"/>
    </xf>
    <xf numFmtId="0" fontId="8" fillId="0" borderId="7" xfId="3" applyFont="1" applyBorder="1" applyAlignment="1">
      <alignment vertical="center"/>
    </xf>
    <xf numFmtId="0" fontId="8" fillId="0" borderId="8" xfId="2" applyFont="1" applyBorder="1" applyAlignment="1">
      <alignment horizontal="center" vertical="top"/>
    </xf>
    <xf numFmtId="0" fontId="8" fillId="0" borderId="8" xfId="3" applyFont="1" applyBorder="1" applyAlignment="1">
      <alignment vertical="center"/>
    </xf>
    <xf numFmtId="0" fontId="8" fillId="0" borderId="9" xfId="3" applyFont="1" applyBorder="1" applyAlignment="1">
      <alignment vertical="center"/>
    </xf>
    <xf numFmtId="168" fontId="8" fillId="8" borderId="9" xfId="3" applyNumberFormat="1" applyFont="1" applyFill="1" applyBorder="1" applyAlignment="1">
      <alignment vertical="center"/>
    </xf>
    <xf numFmtId="0" fontId="8" fillId="0" borderId="9" xfId="2" applyFont="1" applyBorder="1" applyAlignment="1">
      <alignment horizontal="center" vertical="top"/>
    </xf>
    <xf numFmtId="0" fontId="3" fillId="11" borderId="2" xfId="3" applyFont="1" applyFill="1" applyBorder="1" applyAlignment="1">
      <alignment vertical="center"/>
    </xf>
    <xf numFmtId="0" fontId="3" fillId="0" borderId="24" xfId="3" applyFont="1" applyBorder="1" applyAlignment="1">
      <alignment vertical="center"/>
    </xf>
    <xf numFmtId="0" fontId="6" fillId="6" borderId="22" xfId="2" applyFont="1" applyFill="1" applyBorder="1" applyAlignment="1">
      <alignment horizontal="center" vertical="center" wrapText="1"/>
    </xf>
    <xf numFmtId="0" fontId="6" fillId="6" borderId="19" xfId="2" applyFont="1" applyFill="1" applyBorder="1" applyAlignment="1">
      <alignment horizontal="center" vertical="center" wrapText="1"/>
    </xf>
    <xf numFmtId="1" fontId="8" fillId="7" borderId="8" xfId="2" applyNumberFormat="1" applyFont="1" applyFill="1" applyBorder="1" applyAlignment="1">
      <alignment horizontal="right" vertical="center"/>
    </xf>
    <xf numFmtId="10" fontId="15" fillId="15" borderId="9" xfId="2" applyNumberFormat="1" applyFont="1" applyFill="1" applyBorder="1" applyAlignment="1">
      <alignment horizontal="right" vertical="center"/>
    </xf>
    <xf numFmtId="0" fontId="3" fillId="11" borderId="2" xfId="3" applyFont="1" applyFill="1" applyBorder="1" applyAlignment="1">
      <alignment vertical="center" wrapText="1"/>
    </xf>
    <xf numFmtId="3" fontId="11" fillId="7" borderId="8" xfId="7" applyNumberFormat="1" applyFont="1" applyFill="1" applyBorder="1" applyAlignment="1">
      <alignment horizontal="right" vertical="center" wrapText="1"/>
    </xf>
    <xf numFmtId="168" fontId="11" fillId="7" borderId="9" xfId="7" applyNumberFormat="1" applyFont="1" applyFill="1" applyBorder="1" applyAlignment="1">
      <alignment horizontal="right" vertical="center" wrapText="1"/>
    </xf>
    <xf numFmtId="3" fontId="11" fillId="9" borderId="7" xfId="7" applyNumberFormat="1" applyFont="1" applyFill="1" applyBorder="1" applyAlignment="1">
      <alignment horizontal="right" vertical="center" wrapText="1"/>
    </xf>
    <xf numFmtId="3" fontId="11" fillId="9" borderId="8" xfId="7" applyNumberFormat="1" applyFont="1" applyFill="1" applyBorder="1" applyAlignment="1">
      <alignment horizontal="right" vertical="center" wrapText="1"/>
    </xf>
    <xf numFmtId="168" fontId="12" fillId="8" borderId="8" xfId="7" applyNumberFormat="1" applyFont="1" applyFill="1" applyBorder="1" applyAlignment="1">
      <alignment horizontal="right" vertical="center" wrapText="1"/>
    </xf>
    <xf numFmtId="165" fontId="11" fillId="8" borderId="6" xfId="7" applyNumberFormat="1" applyFont="1" applyFill="1" applyBorder="1" applyAlignment="1">
      <alignment horizontal="right" vertical="center" wrapText="1"/>
    </xf>
    <xf numFmtId="1" fontId="6" fillId="0" borderId="0" xfId="5" quotePrefix="1" applyNumberFormat="1" applyFont="1" applyAlignment="1">
      <alignment vertical="center"/>
    </xf>
    <xf numFmtId="0" fontId="6" fillId="12" borderId="6" xfId="2" applyFont="1" applyFill="1" applyBorder="1" applyAlignment="1">
      <alignment horizontal="center" vertical="center" wrapText="1"/>
    </xf>
    <xf numFmtId="0" fontId="6" fillId="12" borderId="2" xfId="2" applyFont="1" applyFill="1" applyBorder="1" applyAlignment="1">
      <alignment horizontal="center" vertical="center" wrapText="1"/>
    </xf>
    <xf numFmtId="0" fontId="6" fillId="12" borderId="2" xfId="2" applyFont="1" applyFill="1" applyBorder="1" applyAlignment="1">
      <alignment vertical="center"/>
    </xf>
    <xf numFmtId="0" fontId="6" fillId="12" borderId="4" xfId="2" applyFont="1" applyFill="1" applyBorder="1" applyAlignment="1">
      <alignment vertical="center" wrapText="1"/>
    </xf>
    <xf numFmtId="1" fontId="6" fillId="12" borderId="20" xfId="2" applyNumberFormat="1" applyFont="1" applyFill="1" applyBorder="1" applyAlignment="1">
      <alignment horizontal="center" vertical="center" wrapText="1"/>
    </xf>
    <xf numFmtId="0" fontId="6" fillId="12" borderId="20" xfId="2" applyFont="1" applyFill="1" applyBorder="1" applyAlignment="1">
      <alignment horizontal="center" vertical="center" wrapText="1"/>
    </xf>
    <xf numFmtId="0" fontId="16" fillId="0" borderId="0" xfId="3" applyFont="1" applyAlignment="1">
      <alignment vertical="center"/>
    </xf>
    <xf numFmtId="0" fontId="17" fillId="0" borderId="0" xfId="3" applyFont="1" applyAlignment="1">
      <alignment vertical="center"/>
    </xf>
    <xf numFmtId="0" fontId="8" fillId="0" borderId="0" xfId="2" applyFont="1" applyAlignment="1">
      <alignment horizontal="center" vertical="center"/>
    </xf>
    <xf numFmtId="1" fontId="6" fillId="12" borderId="6" xfId="2" applyNumberFormat="1" applyFont="1" applyFill="1" applyBorder="1" applyAlignment="1">
      <alignment horizontal="center" vertical="center" wrapText="1"/>
    </xf>
    <xf numFmtId="0" fontId="6" fillId="16" borderId="2" xfId="2" applyFont="1" applyFill="1" applyBorder="1" applyAlignment="1">
      <alignment vertical="center"/>
    </xf>
    <xf numFmtId="0" fontId="6" fillId="12" borderId="3" xfId="2" applyFont="1" applyFill="1" applyBorder="1" applyAlignment="1">
      <alignment vertical="center" wrapText="1"/>
    </xf>
    <xf numFmtId="1" fontId="6" fillId="12" borderId="3" xfId="2" applyNumberFormat="1" applyFont="1" applyFill="1" applyBorder="1" applyAlignment="1">
      <alignment horizontal="center" vertical="center" wrapText="1"/>
    </xf>
    <xf numFmtId="0" fontId="6" fillId="12" borderId="3" xfId="2" applyFont="1" applyFill="1" applyBorder="1" applyAlignment="1">
      <alignment horizontal="center" vertical="center" wrapText="1"/>
    </xf>
    <xf numFmtId="0" fontId="6" fillId="12" borderId="6" xfId="3" applyFont="1" applyFill="1" applyBorder="1" applyAlignment="1">
      <alignment horizontal="center" vertical="top"/>
    </xf>
    <xf numFmtId="1" fontId="6" fillId="12" borderId="6" xfId="3" applyNumberFormat="1" applyFont="1" applyFill="1" applyBorder="1" applyAlignment="1">
      <alignment horizontal="center" vertical="top" wrapText="1"/>
    </xf>
    <xf numFmtId="0" fontId="6" fillId="12" borderId="6" xfId="3" applyFont="1" applyFill="1" applyBorder="1" applyAlignment="1">
      <alignment horizontal="center" vertical="top" wrapText="1"/>
    </xf>
    <xf numFmtId="0" fontId="6" fillId="12" borderId="20" xfId="3" applyFont="1" applyFill="1" applyBorder="1" applyAlignment="1">
      <alignment horizontal="center" vertical="top"/>
    </xf>
    <xf numFmtId="1" fontId="6" fillId="12" borderId="20" xfId="3" applyNumberFormat="1" applyFont="1" applyFill="1" applyBorder="1" applyAlignment="1">
      <alignment horizontal="center" vertical="top"/>
    </xf>
    <xf numFmtId="0" fontId="6" fillId="12" borderId="20" xfId="3" applyFont="1" applyFill="1" applyBorder="1" applyAlignment="1">
      <alignment horizontal="center" vertical="top" wrapText="1"/>
    </xf>
    <xf numFmtId="1" fontId="8" fillId="0" borderId="0" xfId="3" applyNumberFormat="1" applyFont="1"/>
    <xf numFmtId="0" fontId="6" fillId="0" borderId="0" xfId="3" quotePrefix="1" applyFont="1"/>
    <xf numFmtId="0" fontId="6" fillId="0" borderId="0" xfId="2" applyFont="1" applyAlignment="1">
      <alignment vertical="center"/>
    </xf>
    <xf numFmtId="0" fontId="6" fillId="0" borderId="0" xfId="5" applyFont="1" applyAlignment="1">
      <alignment horizontal="right" vertical="center"/>
    </xf>
    <xf numFmtId="0" fontId="6" fillId="18" borderId="0" xfId="5" applyFont="1" applyFill="1" applyAlignment="1">
      <alignment vertical="center"/>
    </xf>
    <xf numFmtId="49" fontId="8" fillId="0" borderId="0" xfId="3" applyNumberFormat="1" applyFont="1" applyAlignment="1">
      <alignment horizontal="center"/>
    </xf>
    <xf numFmtId="0" fontId="20" fillId="6" borderId="2" xfId="2" applyFont="1" applyFill="1" applyBorder="1" applyAlignment="1">
      <alignment horizontal="left" vertical="center"/>
    </xf>
    <xf numFmtId="0" fontId="5" fillId="0" borderId="6" xfId="2" applyBorder="1" applyAlignment="1">
      <alignment horizontal="center" vertical="center"/>
    </xf>
    <xf numFmtId="170" fontId="5" fillId="8" borderId="6" xfId="2" applyNumberFormat="1" applyFill="1" applyBorder="1" applyAlignment="1">
      <alignment horizontal="center" vertical="center"/>
    </xf>
    <xf numFmtId="0" fontId="5" fillId="0" borderId="2" xfId="2" applyBorder="1" applyAlignment="1">
      <alignment horizontal="center" vertical="center"/>
    </xf>
    <xf numFmtId="0" fontId="5" fillId="0" borderId="6" xfId="3" applyFont="1" applyBorder="1" applyAlignment="1">
      <alignment horizontal="center" vertical="center"/>
    </xf>
    <xf numFmtId="0" fontId="20" fillId="6" borderId="6" xfId="3" applyFont="1" applyFill="1" applyBorder="1" applyAlignment="1">
      <alignment horizontal="center" vertical="center" wrapText="1"/>
    </xf>
    <xf numFmtId="0" fontId="8" fillId="0" borderId="0" xfId="3" applyFont="1" applyAlignment="1">
      <alignment horizontal="right" vertical="center"/>
    </xf>
    <xf numFmtId="0" fontId="6" fillId="0" borderId="0" xfId="2" quotePrefix="1" applyFont="1" applyAlignment="1">
      <alignment horizontal="right" vertical="center"/>
    </xf>
    <xf numFmtId="0" fontId="6" fillId="0" borderId="0" xfId="5" applyFont="1" applyAlignment="1">
      <alignment horizontal="right" wrapText="1"/>
    </xf>
    <xf numFmtId="0" fontId="1" fillId="0" borderId="0" xfId="15" applyFont="1" applyAlignment="1">
      <alignment vertical="center"/>
    </xf>
    <xf numFmtId="3" fontId="1" fillId="8" borderId="8" xfId="15" applyNumberFormat="1" applyFont="1" applyFill="1" applyBorder="1" applyAlignment="1">
      <alignment horizontal="right" vertical="center"/>
    </xf>
    <xf numFmtId="164" fontId="1" fillId="8" borderId="8" xfId="15" applyNumberFormat="1" applyFont="1" applyFill="1" applyBorder="1" applyAlignment="1">
      <alignment horizontal="right" vertical="center"/>
    </xf>
    <xf numFmtId="164" fontId="1" fillId="8" borderId="9" xfId="15" applyNumberFormat="1" applyFont="1" applyFill="1" applyBorder="1" applyAlignment="1">
      <alignment horizontal="right" vertical="center"/>
    </xf>
    <xf numFmtId="0" fontId="1" fillId="0" borderId="0" xfId="15" applyFont="1" applyAlignment="1">
      <alignment horizontal="right"/>
    </xf>
    <xf numFmtId="0" fontId="8" fillId="0" borderId="0" xfId="15" applyFont="1" applyAlignment="1">
      <alignment horizontal="right"/>
    </xf>
    <xf numFmtId="0" fontId="6" fillId="0" borderId="0" xfId="15" quotePrefix="1" applyFont="1" applyAlignment="1">
      <alignment horizontal="center"/>
    </xf>
    <xf numFmtId="0" fontId="6" fillId="6" borderId="6" xfId="3" applyFont="1" applyFill="1" applyBorder="1" applyAlignment="1">
      <alignment vertical="center"/>
    </xf>
    <xf numFmtId="0" fontId="8" fillId="0" borderId="17" xfId="2" applyFont="1" applyBorder="1" applyAlignment="1">
      <alignment horizontal="left" vertical="center" wrapText="1"/>
    </xf>
    <xf numFmtId="0" fontId="15" fillId="0" borderId="8" xfId="7" applyFont="1" applyBorder="1" applyAlignment="1">
      <alignment vertical="center" wrapText="1"/>
    </xf>
    <xf numFmtId="0" fontId="8" fillId="6" borderId="6" xfId="3" applyFont="1" applyFill="1" applyBorder="1" applyAlignment="1">
      <alignment horizontal="center" vertical="center"/>
    </xf>
    <xf numFmtId="3" fontId="11" fillId="8" borderId="9" xfId="7" applyNumberFormat="1" applyFont="1" applyFill="1" applyBorder="1" applyAlignment="1">
      <alignment horizontal="right" vertical="center" wrapText="1"/>
    </xf>
    <xf numFmtId="0" fontId="6" fillId="6" borderId="20" xfId="15" applyFont="1" applyFill="1" applyBorder="1" applyAlignment="1">
      <alignment horizontal="center" vertical="center" wrapText="1"/>
    </xf>
    <xf numFmtId="0" fontId="6" fillId="6" borderId="25" xfId="15" applyFont="1" applyFill="1" applyBorder="1" applyAlignment="1">
      <alignment horizontal="center" vertical="center" wrapText="1"/>
    </xf>
    <xf numFmtId="3" fontId="1" fillId="7" borderId="14" xfId="3" applyNumberFormat="1" applyFont="1" applyFill="1" applyBorder="1" applyAlignment="1">
      <alignment horizontal="right" vertical="center"/>
    </xf>
    <xf numFmtId="3" fontId="1" fillId="7" borderId="8" xfId="3" applyNumberFormat="1" applyFont="1" applyFill="1" applyBorder="1" applyAlignment="1">
      <alignment horizontal="right" vertical="center"/>
    </xf>
    <xf numFmtId="0" fontId="1" fillId="9" borderId="9" xfId="15" quotePrefix="1" applyFont="1" applyFill="1" applyBorder="1" applyAlignment="1">
      <alignment horizontal="center" vertical="center"/>
    </xf>
    <xf numFmtId="3" fontId="1" fillId="7" borderId="9" xfId="3" applyNumberFormat="1" applyFont="1" applyFill="1" applyBorder="1" applyAlignment="1">
      <alignment horizontal="right" vertical="center"/>
    </xf>
    <xf numFmtId="0" fontId="1" fillId="0" borderId="6" xfId="15" applyFont="1" applyBorder="1" applyAlignment="1">
      <alignment horizontal="center" vertical="center"/>
    </xf>
    <xf numFmtId="0" fontId="1" fillId="9" borderId="6" xfId="15" applyFont="1" applyFill="1" applyBorder="1" applyAlignment="1">
      <alignment horizontal="center" vertical="center"/>
    </xf>
    <xf numFmtId="0" fontId="4" fillId="0" borderId="6" xfId="15" quotePrefix="1" applyFont="1" applyBorder="1" applyAlignment="1">
      <alignment horizontal="left" vertical="center" wrapText="1"/>
    </xf>
    <xf numFmtId="3" fontId="1" fillId="9" borderId="6" xfId="3" applyNumberFormat="1" applyFont="1" applyFill="1" applyBorder="1" applyAlignment="1">
      <alignment horizontal="right" vertical="center"/>
    </xf>
    <xf numFmtId="0" fontId="12" fillId="6" borderId="6" xfId="7" applyFont="1" applyFill="1" applyBorder="1" applyAlignment="1">
      <alignment vertical="center" wrapText="1"/>
    </xf>
    <xf numFmtId="0" fontId="11" fillId="24" borderId="4" xfId="7" applyFont="1" applyFill="1" applyBorder="1" applyAlignment="1">
      <alignment horizontal="right" vertical="center" wrapText="1"/>
    </xf>
    <xf numFmtId="3" fontId="11" fillId="9" borderId="14" xfId="7" applyNumberFormat="1" applyFont="1" applyFill="1" applyBorder="1" applyAlignment="1">
      <alignment horizontal="right" vertical="center" wrapText="1"/>
    </xf>
    <xf numFmtId="3" fontId="11" fillId="9" borderId="9" xfId="7" applyNumberFormat="1" applyFont="1" applyFill="1" applyBorder="1" applyAlignment="1">
      <alignment horizontal="right" vertical="center" wrapText="1"/>
    </xf>
    <xf numFmtId="0" fontId="8" fillId="0" borderId="0" xfId="3" applyFont="1" applyAlignment="1">
      <alignment horizontal="center" wrapText="1"/>
    </xf>
    <xf numFmtId="0" fontId="4" fillId="6" borderId="0" xfId="0" applyFont="1" applyFill="1" applyAlignment="1">
      <alignment vertical="center"/>
    </xf>
    <xf numFmtId="0" fontId="4" fillId="6" borderId="0" xfId="0" applyFont="1" applyFill="1" applyAlignment="1">
      <alignment vertical="center" wrapText="1"/>
    </xf>
    <xf numFmtId="0" fontId="4" fillId="6" borderId="0" xfId="0" applyFont="1" applyFill="1" applyAlignment="1">
      <alignment horizontal="center" vertical="center" wrapText="1"/>
    </xf>
    <xf numFmtId="0" fontId="0" fillId="0" borderId="15" xfId="0" applyBorder="1" applyAlignment="1">
      <alignment horizontal="center" vertical="center"/>
    </xf>
    <xf numFmtId="0" fontId="15" fillId="0" borderId="15" xfId="0" applyFont="1" applyBorder="1" applyAlignment="1">
      <alignment vertical="center"/>
    </xf>
    <xf numFmtId="0" fontId="15" fillId="0" borderId="38" xfId="0" applyFont="1" applyBorder="1" applyAlignment="1">
      <alignment vertical="center" wrapText="1"/>
    </xf>
    <xf numFmtId="168" fontId="8" fillId="8" borderId="14" xfId="15" applyNumberFormat="1" applyFont="1" applyFill="1" applyBorder="1" applyAlignment="1">
      <alignment horizontal="right" vertical="center"/>
    </xf>
    <xf numFmtId="0" fontId="8" fillId="8" borderId="14" xfId="15" applyFont="1" applyFill="1" applyBorder="1" applyAlignment="1">
      <alignment horizontal="right" vertical="center"/>
    </xf>
    <xf numFmtId="0" fontId="0" fillId="0" borderId="17" xfId="0" applyBorder="1" applyAlignment="1">
      <alignment horizontal="center" vertical="center"/>
    </xf>
    <xf numFmtId="0" fontId="15" fillId="0" borderId="17" xfId="0" applyFont="1" applyBorder="1" applyAlignment="1">
      <alignment vertical="center"/>
    </xf>
    <xf numFmtId="0" fontId="15" fillId="0" borderId="39" xfId="0" applyFont="1" applyBorder="1" applyAlignment="1">
      <alignment vertical="center" wrapText="1"/>
    </xf>
    <xf numFmtId="0" fontId="8" fillId="8" borderId="8" xfId="15" applyFont="1" applyFill="1" applyBorder="1" applyAlignment="1">
      <alignment horizontal="right" vertical="center"/>
    </xf>
    <xf numFmtId="0" fontId="0" fillId="0" borderId="39" xfId="0" applyBorder="1" applyAlignment="1">
      <alignment wrapText="1"/>
    </xf>
    <xf numFmtId="0" fontId="0" fillId="0" borderId="39" xfId="0" quotePrefix="1" applyBorder="1" applyAlignment="1">
      <alignment wrapText="1"/>
    </xf>
    <xf numFmtId="0" fontId="15" fillId="0" borderId="39" xfId="0" quotePrefix="1" applyFont="1" applyBorder="1" applyAlignment="1">
      <alignment vertical="center" wrapText="1"/>
    </xf>
    <xf numFmtId="0" fontId="0" fillId="0" borderId="29" xfId="0" applyBorder="1" applyAlignment="1">
      <alignment horizontal="center" vertical="center"/>
    </xf>
    <xf numFmtId="0" fontId="15" fillId="0" borderId="29" xfId="0" applyFont="1" applyBorder="1" applyAlignment="1">
      <alignment vertical="center"/>
    </xf>
    <xf numFmtId="0" fontId="15" fillId="0" borderId="40" xfId="0" applyFont="1" applyBorder="1" applyAlignment="1">
      <alignment vertical="center" wrapText="1"/>
    </xf>
    <xf numFmtId="168" fontId="8" fillId="8" borderId="9" xfId="15" applyNumberFormat="1" applyFont="1" applyFill="1" applyBorder="1" applyAlignment="1">
      <alignment horizontal="right" vertical="center"/>
    </xf>
    <xf numFmtId="168" fontId="8" fillId="8" borderId="10" xfId="15" applyNumberFormat="1" applyFont="1" applyFill="1" applyBorder="1" applyAlignment="1">
      <alignment horizontal="right" vertical="center"/>
    </xf>
    <xf numFmtId="0" fontId="8" fillId="8" borderId="10" xfId="15" applyFont="1" applyFill="1" applyBorder="1" applyAlignment="1">
      <alignment horizontal="right" vertical="center"/>
    </xf>
    <xf numFmtId="0" fontId="0" fillId="0" borderId="2" xfId="0" applyBorder="1" applyAlignment="1">
      <alignment horizontal="center" vertical="center"/>
    </xf>
    <xf numFmtId="3" fontId="8" fillId="4" borderId="6" xfId="15" applyNumberFormat="1" applyFont="1" applyFill="1" applyBorder="1" applyAlignment="1">
      <alignment horizontal="right" vertical="center" wrapText="1"/>
    </xf>
    <xf numFmtId="168" fontId="8" fillId="8" borderId="6" xfId="15" applyNumberFormat="1" applyFont="1" applyFill="1" applyBorder="1" applyAlignment="1">
      <alignment horizontal="right" vertical="center"/>
    </xf>
    <xf numFmtId="0" fontId="8" fillId="8" borderId="6" xfId="15" applyFont="1" applyFill="1" applyBorder="1" applyAlignment="1">
      <alignment horizontal="right" vertical="center"/>
    </xf>
    <xf numFmtId="0" fontId="0" fillId="0" borderId="0" xfId="0" applyAlignment="1">
      <alignment horizontal="center" vertical="center"/>
    </xf>
    <xf numFmtId="0" fontId="15" fillId="0" borderId="0" xfId="0" applyFont="1" applyAlignment="1">
      <alignment vertical="center"/>
    </xf>
    <xf numFmtId="0" fontId="0" fillId="0" borderId="0" xfId="0" applyAlignment="1">
      <alignment horizontal="center" wrapText="1"/>
    </xf>
    <xf numFmtId="9" fontId="0" fillId="0" borderId="0" xfId="0" applyNumberFormat="1"/>
    <xf numFmtId="168" fontId="8" fillId="0" borderId="0" xfId="15" applyNumberFormat="1" applyFont="1" applyAlignment="1">
      <alignment horizontal="right" vertical="center"/>
    </xf>
    <xf numFmtId="0" fontId="0" fillId="0" borderId="6" xfId="0" applyBorder="1" applyAlignment="1">
      <alignment horizontal="center" vertical="center"/>
    </xf>
    <xf numFmtId="0" fontId="15" fillId="0" borderId="2" xfId="0" applyFont="1" applyBorder="1" applyAlignment="1">
      <alignment vertical="center" wrapText="1"/>
    </xf>
    <xf numFmtId="0" fontId="32" fillId="0" borderId="0" xfId="0" applyFont="1" applyAlignment="1">
      <alignment vertical="center"/>
    </xf>
    <xf numFmtId="0" fontId="4" fillId="0" borderId="0" xfId="0" quotePrefix="1" applyFont="1" applyAlignment="1">
      <alignment wrapText="1"/>
    </xf>
    <xf numFmtId="0" fontId="4" fillId="0" borderId="0" xfId="0" applyFont="1" applyAlignment="1">
      <alignment wrapText="1"/>
    </xf>
    <xf numFmtId="0" fontId="4" fillId="0" borderId="0" xfId="0" applyFont="1" applyAlignment="1">
      <alignment horizontal="center"/>
    </xf>
    <xf numFmtId="0" fontId="41" fillId="0" borderId="6" xfId="0" applyFont="1" applyBorder="1" applyAlignment="1">
      <alignment horizontal="center" wrapText="1"/>
    </xf>
    <xf numFmtId="0" fontId="41" fillId="0" borderId="22" xfId="0" applyFont="1" applyBorder="1" applyAlignment="1">
      <alignment horizontal="center" wrapText="1"/>
    </xf>
    <xf numFmtId="0" fontId="41" fillId="0" borderId="4" xfId="0" applyFont="1" applyBorder="1" applyAlignment="1">
      <alignment horizontal="center" wrapText="1"/>
    </xf>
    <xf numFmtId="0" fontId="41" fillId="0" borderId="0" xfId="0" applyFont="1" applyAlignment="1">
      <alignment horizontal="center"/>
    </xf>
    <xf numFmtId="0" fontId="41" fillId="0" borderId="2" xfId="0" applyFont="1" applyBorder="1" applyAlignment="1">
      <alignment horizontal="center" wrapText="1"/>
    </xf>
    <xf numFmtId="0" fontId="41" fillId="0" borderId="19" xfId="0" applyFont="1" applyBorder="1" applyAlignment="1">
      <alignment horizontal="center" wrapText="1"/>
    </xf>
    <xf numFmtId="0" fontId="41" fillId="0" borderId="20" xfId="0" applyFont="1" applyBorder="1" applyAlignment="1">
      <alignment horizontal="center" wrapText="1"/>
    </xf>
    <xf numFmtId="0" fontId="27" fillId="0" borderId="11" xfId="0" applyFont="1" applyBorder="1" applyAlignment="1">
      <alignment horizontal="center" wrapText="1"/>
    </xf>
    <xf numFmtId="0" fontId="41" fillId="0" borderId="13" xfId="0" applyFont="1" applyBorder="1" applyAlignment="1">
      <alignment horizontal="center" wrapText="1"/>
    </xf>
    <xf numFmtId="0" fontId="41" fillId="0" borderId="6" xfId="0" applyFont="1" applyBorder="1" applyAlignment="1">
      <alignment horizontal="center"/>
    </xf>
    <xf numFmtId="0" fontId="41" fillId="0" borderId="4" xfId="0" applyFont="1" applyBorder="1" applyAlignment="1">
      <alignment horizontal="center"/>
    </xf>
    <xf numFmtId="0" fontId="41" fillId="0" borderId="22" xfId="0" applyFont="1" applyBorder="1" applyAlignment="1">
      <alignment horizontal="center"/>
    </xf>
    <xf numFmtId="0" fontId="41" fillId="0" borderId="13" xfId="0" applyFont="1" applyBorder="1" applyAlignment="1">
      <alignment horizontal="center"/>
    </xf>
    <xf numFmtId="0" fontId="8" fillId="0" borderId="17" xfId="14" applyFont="1" applyBorder="1" applyAlignment="1">
      <alignment vertical="center" wrapText="1"/>
    </xf>
    <xf numFmtId="171" fontId="1" fillId="0" borderId="41" xfId="6" applyNumberFormat="1" applyFont="1" applyBorder="1" applyProtection="1">
      <protection locked="0"/>
    </xf>
    <xf numFmtId="171" fontId="1" fillId="0" borderId="42" xfId="6" applyNumberFormat="1" applyFont="1" applyBorder="1" applyProtection="1">
      <protection locked="0"/>
    </xf>
    <xf numFmtId="173" fontId="8" fillId="0" borderId="43" xfId="14" applyNumberFormat="1" applyFont="1" applyBorder="1" applyAlignment="1">
      <alignment horizontal="center" vertical="center"/>
    </xf>
    <xf numFmtId="0" fontId="8" fillId="0" borderId="44" xfId="14" applyFont="1" applyBorder="1" applyAlignment="1">
      <alignment vertical="center" wrapText="1"/>
    </xf>
    <xf numFmtId="171" fontId="1" fillId="0" borderId="39" xfId="6" applyNumberFormat="1" applyFont="1" applyBorder="1" applyAlignment="1" applyProtection="1">
      <alignment horizontal="center"/>
      <protection locked="0"/>
    </xf>
    <xf numFmtId="0" fontId="8" fillId="0" borderId="45" xfId="14" applyFont="1" applyBorder="1" applyAlignment="1">
      <alignment horizontal="left" vertical="center" wrapText="1"/>
    </xf>
    <xf numFmtId="0" fontId="6" fillId="6" borderId="5" xfId="3" applyFont="1" applyFill="1" applyBorder="1" applyAlignment="1">
      <alignment horizontal="center" vertical="center" wrapText="1"/>
    </xf>
    <xf numFmtId="0" fontId="8" fillId="3" borderId="0" xfId="5" applyFont="1" applyFill="1" applyAlignment="1">
      <alignment horizontal="center" vertical="center"/>
    </xf>
    <xf numFmtId="1" fontId="6" fillId="12" borderId="4" xfId="2" applyNumberFormat="1" applyFont="1" applyFill="1" applyBorder="1" applyAlignment="1">
      <alignment horizontal="center" vertical="center" wrapText="1"/>
    </xf>
    <xf numFmtId="14" fontId="1" fillId="13" borderId="17" xfId="14" applyNumberFormat="1" applyFont="1" applyFill="1" applyBorder="1" applyAlignment="1" applyProtection="1">
      <alignment horizontal="left"/>
      <protection locked="0"/>
    </xf>
    <xf numFmtId="14" fontId="1" fillId="13" borderId="28" xfId="14" applyNumberFormat="1" applyFont="1" applyFill="1" applyBorder="1" applyAlignment="1" applyProtection="1">
      <alignment horizontal="left"/>
      <protection locked="0"/>
    </xf>
    <xf numFmtId="0" fontId="20" fillId="6" borderId="3" xfId="2" applyFont="1" applyFill="1" applyBorder="1" applyAlignment="1">
      <alignment horizontal="center" vertical="center"/>
    </xf>
    <xf numFmtId="0" fontId="20" fillId="6" borderId="4" xfId="2" applyFont="1" applyFill="1" applyBorder="1" applyAlignment="1">
      <alignment horizontal="center" vertical="center"/>
    </xf>
    <xf numFmtId="0" fontId="6" fillId="6" borderId="2" xfId="2" applyFont="1" applyFill="1" applyBorder="1" applyAlignment="1">
      <alignment horizontal="center" vertical="center" wrapText="1"/>
    </xf>
    <xf numFmtId="0" fontId="6" fillId="6" borderId="4" xfId="2" applyFont="1" applyFill="1" applyBorder="1" applyAlignment="1">
      <alignment horizontal="center" vertical="center" wrapText="1"/>
    </xf>
    <xf numFmtId="0" fontId="3" fillId="5" borderId="2" xfId="3" applyFont="1" applyFill="1" applyBorder="1" applyAlignment="1">
      <alignment horizontal="center"/>
    </xf>
    <xf numFmtId="0" fontId="6" fillId="4" borderId="0" xfId="3" applyFont="1" applyFill="1" applyAlignment="1">
      <alignment horizontal="center" vertical="center"/>
    </xf>
    <xf numFmtId="0" fontId="1" fillId="4" borderId="0" xfId="6" applyFont="1" applyFill="1" applyAlignment="1">
      <alignment horizontal="center"/>
    </xf>
    <xf numFmtId="0" fontId="3" fillId="11" borderId="4" xfId="3" applyFont="1" applyFill="1" applyBorder="1" applyAlignment="1">
      <alignment horizontal="center" vertical="center" wrapText="1"/>
    </xf>
    <xf numFmtId="0" fontId="8" fillId="3" borderId="0" xfId="5" applyFont="1" applyFill="1" applyAlignment="1" applyProtection="1">
      <alignment horizontal="center" vertical="center"/>
      <protection locked="0"/>
    </xf>
    <xf numFmtId="0" fontId="5" fillId="0" borderId="2" xfId="2" applyBorder="1" applyAlignment="1" applyProtection="1">
      <alignment horizontal="center" vertical="center"/>
      <protection locked="0"/>
    </xf>
    <xf numFmtId="0" fontId="5" fillId="0" borderId="3" xfId="2" applyBorder="1" applyAlignment="1" applyProtection="1">
      <alignment horizontal="left" vertical="center" wrapText="1"/>
      <protection locked="0"/>
    </xf>
    <xf numFmtId="0" fontId="8" fillId="6" borderId="6" xfId="14" applyFont="1" applyFill="1" applyBorder="1" applyAlignment="1">
      <alignment horizontal="left" vertical="center"/>
    </xf>
    <xf numFmtId="0" fontId="8" fillId="6" borderId="2" xfId="14" applyFont="1" applyFill="1" applyBorder="1" applyAlignment="1">
      <alignment horizontal="left" vertical="center"/>
    </xf>
    <xf numFmtId="0" fontId="0" fillId="0" borderId="0" xfId="6" applyFont="1" applyAlignment="1">
      <alignment horizontal="left" wrapText="1"/>
    </xf>
    <xf numFmtId="0" fontId="1" fillId="0" borderId="0" xfId="6" applyFont="1" applyAlignment="1">
      <alignment horizontal="left" wrapText="1"/>
    </xf>
    <xf numFmtId="0" fontId="1" fillId="0" borderId="12" xfId="6" applyFont="1" applyBorder="1" applyAlignment="1" applyProtection="1">
      <alignment horizontal="center"/>
      <protection locked="0"/>
    </xf>
    <xf numFmtId="0" fontId="3" fillId="11" borderId="2" xfId="6" applyFont="1" applyFill="1" applyBorder="1" applyAlignment="1">
      <alignment horizontal="center"/>
    </xf>
    <xf numFmtId="0" fontId="3" fillId="11" borderId="3" xfId="6" applyFont="1" applyFill="1" applyBorder="1" applyAlignment="1">
      <alignment horizontal="center"/>
    </xf>
    <xf numFmtId="0" fontId="3" fillId="11" borderId="4" xfId="6" applyFont="1" applyFill="1" applyBorder="1" applyAlignment="1">
      <alignment horizontal="center"/>
    </xf>
    <xf numFmtId="0" fontId="1" fillId="0" borderId="0" xfId="6" applyFont="1" applyAlignment="1">
      <alignment horizontal="left" vertical="top" wrapText="1"/>
    </xf>
    <xf numFmtId="0" fontId="4" fillId="3" borderId="0" xfId="4" applyFont="1" applyFill="1" applyAlignment="1">
      <alignment horizontal="center"/>
    </xf>
    <xf numFmtId="0" fontId="3" fillId="5" borderId="2" xfId="3" applyFont="1" applyFill="1" applyBorder="1" applyAlignment="1">
      <alignment horizontal="center" wrapText="1"/>
    </xf>
    <xf numFmtId="0" fontId="3" fillId="5" borderId="3" xfId="3" applyFont="1" applyFill="1" applyBorder="1" applyAlignment="1">
      <alignment horizontal="center" wrapText="1"/>
    </xf>
    <xf numFmtId="0" fontId="3" fillId="5" borderId="4" xfId="3" applyFont="1" applyFill="1" applyBorder="1" applyAlignment="1">
      <alignment horizontal="center" wrapText="1"/>
    </xf>
    <xf numFmtId="0" fontId="6" fillId="6" borderId="2" xfId="7" applyFont="1" applyFill="1" applyBorder="1" applyAlignment="1">
      <alignment horizontal="center" vertical="center" wrapText="1"/>
    </xf>
    <xf numFmtId="0" fontId="6" fillId="6" borderId="3" xfId="7" applyFont="1" applyFill="1" applyBorder="1" applyAlignment="1">
      <alignment horizontal="center" vertical="center" wrapText="1"/>
    </xf>
    <xf numFmtId="0" fontId="6" fillId="6" borderId="4" xfId="7" applyFont="1" applyFill="1" applyBorder="1" applyAlignment="1">
      <alignment horizontal="center" vertical="center" wrapText="1"/>
    </xf>
    <xf numFmtId="10" fontId="11" fillId="8" borderId="2" xfId="7" applyNumberFormat="1" applyFont="1" applyFill="1" applyBorder="1" applyAlignment="1">
      <alignment horizontal="center" vertical="center" wrapText="1"/>
    </xf>
    <xf numFmtId="10" fontId="11" fillId="8" borderId="3" xfId="7" applyNumberFormat="1" applyFont="1" applyFill="1" applyBorder="1" applyAlignment="1">
      <alignment horizontal="center" vertical="center" wrapText="1"/>
    </xf>
    <xf numFmtId="10" fontId="11" fillId="8" borderId="4" xfId="7" applyNumberFormat="1" applyFont="1" applyFill="1" applyBorder="1" applyAlignment="1">
      <alignment horizontal="center" vertical="center" wrapText="1"/>
    </xf>
    <xf numFmtId="0" fontId="0" fillId="12" borderId="6" xfId="0" applyFill="1" applyBorder="1" applyAlignment="1">
      <alignment horizontal="center"/>
    </xf>
    <xf numFmtId="166" fontId="4" fillId="12" borderId="2" xfId="0" applyNumberFormat="1" applyFont="1" applyFill="1" applyBorder="1" applyAlignment="1">
      <alignment horizontal="center"/>
    </xf>
    <xf numFmtId="166" fontId="4" fillId="12" borderId="4" xfId="0" applyNumberFormat="1" applyFont="1" applyFill="1" applyBorder="1" applyAlignment="1">
      <alignment horizontal="center"/>
    </xf>
    <xf numFmtId="0" fontId="6" fillId="3" borderId="0" xfId="3" applyFont="1" applyFill="1" applyAlignment="1">
      <alignment horizontal="center" vertical="center"/>
    </xf>
    <xf numFmtId="0" fontId="6" fillId="6" borderId="21" xfId="3" quotePrefix="1" applyFont="1" applyFill="1" applyBorder="1" applyAlignment="1">
      <alignment horizontal="center" vertical="center" wrapText="1"/>
    </xf>
    <xf numFmtId="0" fontId="6" fillId="6" borderId="5" xfId="3" applyFont="1" applyFill="1" applyBorder="1" applyAlignment="1">
      <alignment horizontal="center" vertical="center" wrapText="1"/>
    </xf>
    <xf numFmtId="0" fontId="6" fillId="6" borderId="2" xfId="3" quotePrefix="1" applyFont="1" applyFill="1" applyBorder="1" applyAlignment="1">
      <alignment horizontal="center" vertical="center" wrapText="1"/>
    </xf>
    <xf numFmtId="0" fontId="6" fillId="6" borderId="3" xfId="3" applyFont="1" applyFill="1" applyBorder="1" applyAlignment="1">
      <alignment horizontal="center" vertical="center" wrapText="1"/>
    </xf>
    <xf numFmtId="0" fontId="6" fillId="6" borderId="4" xfId="3" applyFont="1" applyFill="1" applyBorder="1" applyAlignment="1">
      <alignment horizontal="center" vertical="center" wrapText="1"/>
    </xf>
    <xf numFmtId="0" fontId="3" fillId="11" borderId="3" xfId="3" applyFont="1" applyFill="1" applyBorder="1" applyAlignment="1">
      <alignment horizontal="center" vertical="top"/>
    </xf>
    <xf numFmtId="0" fontId="3" fillId="11" borderId="4" xfId="3" applyFont="1" applyFill="1" applyBorder="1" applyAlignment="1">
      <alignment horizontal="center" vertical="top"/>
    </xf>
    <xf numFmtId="0" fontId="15" fillId="3" borderId="0" xfId="5" applyFont="1" applyFill="1" applyAlignment="1">
      <alignment horizontal="center" vertical="center"/>
    </xf>
    <xf numFmtId="0" fontId="6" fillId="3" borderId="0" xfId="5" applyFont="1" applyFill="1" applyAlignment="1">
      <alignment horizontal="center" vertical="center"/>
    </xf>
    <xf numFmtId="0" fontId="8" fillId="0" borderId="3" xfId="3" applyFont="1" applyBorder="1" applyAlignment="1">
      <alignment horizontal="center"/>
    </xf>
    <xf numFmtId="0" fontId="8" fillId="3" borderId="0" xfId="5" applyFont="1" applyFill="1" applyAlignment="1">
      <alignment horizontal="center" vertical="center"/>
    </xf>
    <xf numFmtId="0" fontId="3" fillId="11" borderId="19" xfId="3" applyFont="1" applyFill="1" applyBorder="1" applyAlignment="1">
      <alignment horizontal="center" vertical="center" wrapText="1"/>
    </xf>
    <xf numFmtId="0" fontId="3" fillId="11" borderId="12" xfId="3" applyFont="1" applyFill="1" applyBorder="1" applyAlignment="1">
      <alignment horizontal="center" vertical="center" wrapText="1"/>
    </xf>
    <xf numFmtId="1" fontId="6" fillId="12" borderId="2" xfId="2" applyNumberFormat="1" applyFont="1" applyFill="1" applyBorder="1" applyAlignment="1">
      <alignment horizontal="center" vertical="center" wrapText="1"/>
    </xf>
    <xf numFmtId="1" fontId="6" fillId="12" borderId="4" xfId="2" applyNumberFormat="1" applyFont="1" applyFill="1" applyBorder="1" applyAlignment="1">
      <alignment horizontal="center" vertical="center" wrapText="1"/>
    </xf>
    <xf numFmtId="0" fontId="8" fillId="0" borderId="2" xfId="2" applyFont="1" applyBorder="1" applyAlignment="1">
      <alignment horizontal="center" vertical="center"/>
    </xf>
    <xf numFmtId="0" fontId="8" fillId="0" borderId="3" xfId="2" applyFont="1" applyBorder="1" applyAlignment="1">
      <alignment horizontal="center" vertical="center"/>
    </xf>
    <xf numFmtId="0" fontId="8" fillId="0" borderId="20" xfId="3" applyFont="1" applyBorder="1" applyAlignment="1">
      <alignment horizontal="center" vertical="top"/>
    </xf>
    <xf numFmtId="0" fontId="8" fillId="0" borderId="25" xfId="3" applyFont="1" applyBorder="1" applyAlignment="1">
      <alignment horizontal="center" vertical="top"/>
    </xf>
    <xf numFmtId="0" fontId="8" fillId="0" borderId="22" xfId="3" applyFont="1" applyBorder="1" applyAlignment="1">
      <alignment horizontal="center" vertical="top"/>
    </xf>
    <xf numFmtId="0" fontId="6" fillId="12" borderId="2" xfId="3" applyFont="1" applyFill="1" applyBorder="1" applyAlignment="1">
      <alignment horizontal="center" vertical="top" wrapText="1"/>
    </xf>
    <xf numFmtId="0" fontId="6" fillId="12" borderId="4" xfId="3" applyFont="1" applyFill="1" applyBorder="1" applyAlignment="1">
      <alignment horizontal="center" vertical="top" wrapText="1"/>
    </xf>
    <xf numFmtId="14" fontId="1" fillId="13" borderId="15" xfId="14" applyNumberFormat="1" applyFont="1" applyFill="1" applyBorder="1" applyAlignment="1" applyProtection="1">
      <alignment horizontal="left"/>
      <protection locked="0"/>
    </xf>
    <xf numFmtId="14" fontId="1" fillId="13" borderId="26" xfId="14" applyNumberFormat="1" applyFont="1" applyFill="1" applyBorder="1" applyAlignment="1" applyProtection="1">
      <alignment horizontal="left"/>
      <protection locked="0"/>
    </xf>
    <xf numFmtId="14" fontId="1" fillId="13" borderId="17" xfId="14" applyNumberFormat="1" applyFont="1" applyFill="1" applyBorder="1" applyAlignment="1" applyProtection="1">
      <alignment horizontal="left"/>
      <protection locked="0"/>
    </xf>
    <xf numFmtId="14" fontId="1" fillId="13" borderId="28" xfId="14" applyNumberFormat="1" applyFont="1" applyFill="1" applyBorder="1" applyAlignment="1" applyProtection="1">
      <alignment horizontal="left"/>
      <protection locked="0"/>
    </xf>
    <xf numFmtId="14" fontId="1" fillId="13" borderId="18" xfId="14" applyNumberFormat="1" applyFont="1" applyFill="1" applyBorder="1" applyAlignment="1" applyProtection="1">
      <alignment horizontal="left"/>
      <protection locked="0"/>
    </xf>
    <xf numFmtId="14" fontId="1" fillId="13" borderId="31" xfId="14" applyNumberFormat="1" applyFont="1" applyFill="1" applyBorder="1" applyAlignment="1" applyProtection="1">
      <alignment horizontal="left"/>
      <protection locked="0"/>
    </xf>
    <xf numFmtId="0" fontId="6" fillId="12" borderId="2" xfId="3" applyFont="1" applyFill="1" applyBorder="1" applyAlignment="1">
      <alignment horizontal="center"/>
    </xf>
    <xf numFmtId="0" fontId="6" fillId="12" borderId="3" xfId="3" applyFont="1" applyFill="1" applyBorder="1" applyAlignment="1">
      <alignment horizontal="center"/>
    </xf>
    <xf numFmtId="0" fontId="6" fillId="12" borderId="4" xfId="3" applyFont="1" applyFill="1" applyBorder="1" applyAlignment="1">
      <alignment horizontal="center"/>
    </xf>
    <xf numFmtId="0" fontId="8" fillId="13" borderId="21" xfId="3" applyFont="1" applyFill="1" applyBorder="1" applyAlignment="1" applyProtection="1">
      <alignment horizontal="left"/>
      <protection locked="0"/>
    </xf>
    <xf numFmtId="0" fontId="8" fillId="13" borderId="32" xfId="3" applyFont="1" applyFill="1" applyBorder="1" applyAlignment="1" applyProtection="1">
      <alignment horizontal="left"/>
      <protection locked="0"/>
    </xf>
    <xf numFmtId="0" fontId="8" fillId="13" borderId="5" xfId="3" applyFont="1" applyFill="1" applyBorder="1" applyAlignment="1" applyProtection="1">
      <alignment horizontal="left"/>
      <protection locked="0"/>
    </xf>
    <xf numFmtId="0" fontId="8" fillId="13" borderId="33" xfId="3" applyFont="1" applyFill="1" applyBorder="1" applyAlignment="1" applyProtection="1">
      <alignment horizontal="left"/>
      <protection locked="0"/>
    </xf>
    <xf numFmtId="0" fontId="8" fillId="13" borderId="0" xfId="3" applyFont="1" applyFill="1" applyAlignment="1" applyProtection="1">
      <alignment horizontal="left"/>
      <protection locked="0"/>
    </xf>
    <xf numFmtId="0" fontId="8" fillId="13" borderId="23" xfId="3" applyFont="1" applyFill="1" applyBorder="1" applyAlignment="1" applyProtection="1">
      <alignment horizontal="left"/>
      <protection locked="0"/>
    </xf>
    <xf numFmtId="0" fontId="8" fillId="13" borderId="19" xfId="3" applyFont="1" applyFill="1" applyBorder="1" applyAlignment="1" applyProtection="1">
      <alignment horizontal="left"/>
      <protection locked="0"/>
    </xf>
    <xf numFmtId="0" fontId="8" fillId="13" borderId="12" xfId="3" applyFont="1" applyFill="1" applyBorder="1" applyAlignment="1" applyProtection="1">
      <alignment horizontal="left"/>
      <protection locked="0"/>
    </xf>
    <xf numFmtId="0" fontId="8" fillId="13" borderId="13" xfId="3" applyFont="1" applyFill="1" applyBorder="1" applyAlignment="1" applyProtection="1">
      <alignment horizontal="left"/>
      <protection locked="0"/>
    </xf>
    <xf numFmtId="0" fontId="5" fillId="0" borderId="2" xfId="2" applyBorder="1" applyAlignment="1">
      <alignment horizontal="left" vertical="center" wrapText="1"/>
    </xf>
    <xf numFmtId="0" fontId="5" fillId="0" borderId="3" xfId="2" applyBorder="1" applyAlignment="1">
      <alignment horizontal="left" vertical="center" wrapText="1"/>
    </xf>
    <xf numFmtId="0" fontId="5" fillId="0" borderId="4" xfId="2" applyBorder="1" applyAlignment="1">
      <alignment horizontal="left" vertical="center" wrapText="1"/>
    </xf>
    <xf numFmtId="0" fontId="19" fillId="6" borderId="2" xfId="4" applyFont="1" applyFill="1" applyBorder="1" applyAlignment="1">
      <alignment horizontal="center"/>
    </xf>
    <xf numFmtId="0" fontId="19" fillId="6" borderId="3" xfId="4" applyFont="1" applyFill="1" applyBorder="1" applyAlignment="1">
      <alignment horizontal="center"/>
    </xf>
    <xf numFmtId="0" fontId="19" fillId="6" borderId="4" xfId="4" applyFont="1" applyFill="1" applyBorder="1" applyAlignment="1">
      <alignment horizontal="center"/>
    </xf>
    <xf numFmtId="0" fontId="20" fillId="6" borderId="20" xfId="2" applyFont="1" applyFill="1" applyBorder="1" applyAlignment="1">
      <alignment horizontal="center" vertical="center"/>
    </xf>
    <xf numFmtId="0" fontId="20" fillId="6" borderId="22" xfId="2" applyFont="1" applyFill="1" applyBorder="1" applyAlignment="1">
      <alignment horizontal="center" vertical="center"/>
    </xf>
    <xf numFmtId="0" fontId="20" fillId="6" borderId="2" xfId="2" applyFont="1" applyFill="1" applyBorder="1" applyAlignment="1">
      <alignment horizontal="center" vertical="center"/>
    </xf>
    <xf numFmtId="0" fontId="20" fillId="6" borderId="3" xfId="2" applyFont="1" applyFill="1" applyBorder="1" applyAlignment="1">
      <alignment horizontal="center" vertical="center"/>
    </xf>
    <xf numFmtId="0" fontId="20" fillId="6" borderId="4" xfId="2" applyFont="1" applyFill="1" applyBorder="1" applyAlignment="1">
      <alignment horizontal="center" vertical="center"/>
    </xf>
    <xf numFmtId="0" fontId="21" fillId="11" borderId="20" xfId="3" applyFont="1" applyFill="1" applyBorder="1" applyAlignment="1">
      <alignment horizontal="center" vertical="center" wrapText="1"/>
    </xf>
    <xf numFmtId="0" fontId="21" fillId="11" borderId="22" xfId="3" applyFont="1" applyFill="1" applyBorder="1" applyAlignment="1">
      <alignment horizontal="center" vertical="center" wrapText="1"/>
    </xf>
    <xf numFmtId="0" fontId="5" fillId="0" borderId="6" xfId="2" applyBorder="1" applyAlignment="1">
      <alignment horizontal="left" vertical="center" wrapText="1"/>
    </xf>
    <xf numFmtId="0" fontId="4" fillId="6" borderId="6" xfId="4" applyFont="1" applyFill="1" applyBorder="1" applyAlignment="1">
      <alignment horizontal="center" vertical="center"/>
    </xf>
    <xf numFmtId="0" fontId="3" fillId="11" borderId="2" xfId="3" applyFont="1" applyFill="1" applyBorder="1" applyAlignment="1">
      <alignment horizontal="center" vertical="top"/>
    </xf>
    <xf numFmtId="3" fontId="8" fillId="4" borderId="17" xfId="2" applyNumberFormat="1" applyFont="1" applyFill="1" applyBorder="1" applyAlignment="1" applyProtection="1">
      <alignment horizontal="center" vertical="center"/>
      <protection locked="0"/>
    </xf>
    <xf numFmtId="3" fontId="8" fillId="4" borderId="28" xfId="2" applyNumberFormat="1" applyFont="1" applyFill="1" applyBorder="1" applyAlignment="1" applyProtection="1">
      <alignment horizontal="center" vertical="center"/>
      <protection locked="0"/>
    </xf>
    <xf numFmtId="0" fontId="3" fillId="5" borderId="2" xfId="3" applyFont="1" applyFill="1" applyBorder="1" applyAlignment="1">
      <alignment horizontal="center" vertical="center" wrapText="1"/>
    </xf>
    <xf numFmtId="0" fontId="3" fillId="5" borderId="3" xfId="3" applyFont="1" applyFill="1" applyBorder="1" applyAlignment="1">
      <alignment horizontal="center" vertical="center" wrapText="1"/>
    </xf>
    <xf numFmtId="0" fontId="6" fillId="6" borderId="2" xfId="2" applyFont="1" applyFill="1" applyBorder="1" applyAlignment="1">
      <alignment horizontal="center" vertical="center" wrapText="1"/>
    </xf>
    <xf numFmtId="0" fontId="6" fillId="6" borderId="4" xfId="2" applyFont="1" applyFill="1" applyBorder="1" applyAlignment="1">
      <alignment horizontal="center" vertical="center" wrapText="1"/>
    </xf>
    <xf numFmtId="0" fontId="8" fillId="6" borderId="2" xfId="3" applyFont="1" applyFill="1" applyBorder="1" applyAlignment="1">
      <alignment horizontal="center" vertical="center"/>
    </xf>
    <xf numFmtId="0" fontId="8" fillId="6" borderId="4" xfId="3" applyFont="1" applyFill="1" applyBorder="1" applyAlignment="1">
      <alignment horizontal="center" vertical="center"/>
    </xf>
    <xf numFmtId="3" fontId="8" fillId="4" borderId="15" xfId="2" applyNumberFormat="1" applyFont="1" applyFill="1" applyBorder="1" applyAlignment="1" applyProtection="1">
      <alignment horizontal="center" vertical="center"/>
      <protection locked="0"/>
    </xf>
    <xf numFmtId="3" fontId="8" fillId="4" borderId="26" xfId="2" applyNumberFormat="1" applyFont="1" applyFill="1" applyBorder="1" applyAlignment="1" applyProtection="1">
      <alignment horizontal="center" vertical="center"/>
      <protection locked="0"/>
    </xf>
    <xf numFmtId="3" fontId="8" fillId="8" borderId="17" xfId="2" applyNumberFormat="1" applyFont="1" applyFill="1" applyBorder="1" applyAlignment="1">
      <alignment horizontal="center" vertical="center"/>
    </xf>
    <xf numFmtId="3" fontId="8" fillId="8" borderId="28" xfId="2" applyNumberFormat="1" applyFont="1" applyFill="1" applyBorder="1" applyAlignment="1">
      <alignment horizontal="center" vertical="center"/>
    </xf>
    <xf numFmtId="3" fontId="8" fillId="8" borderId="18" xfId="2" applyNumberFormat="1" applyFont="1" applyFill="1" applyBorder="1" applyAlignment="1">
      <alignment horizontal="center" vertical="center"/>
    </xf>
    <xf numFmtId="3" fontId="8" fillId="8" borderId="31" xfId="2" applyNumberFormat="1" applyFont="1" applyFill="1" applyBorder="1" applyAlignment="1">
      <alignment horizontal="center" vertical="center"/>
    </xf>
    <xf numFmtId="1" fontId="8" fillId="4" borderId="15" xfId="2" applyNumberFormat="1" applyFont="1" applyFill="1" applyBorder="1" applyAlignment="1" applyProtection="1">
      <alignment horizontal="center" vertical="center"/>
      <protection locked="0"/>
    </xf>
    <xf numFmtId="1" fontId="8" fillId="4" borderId="26" xfId="2" applyNumberFormat="1" applyFont="1" applyFill="1" applyBorder="1" applyAlignment="1" applyProtection="1">
      <alignment horizontal="center" vertical="center"/>
      <protection locked="0"/>
    </xf>
    <xf numFmtId="3" fontId="8" fillId="20" borderId="18" xfId="12" applyNumberFormat="1" applyFont="1" applyFill="1" applyBorder="1" applyAlignment="1">
      <alignment horizontal="center" vertical="center"/>
    </xf>
    <xf numFmtId="3" fontId="8" fillId="20" borderId="31" xfId="12" applyNumberFormat="1" applyFont="1" applyFill="1" applyBorder="1" applyAlignment="1">
      <alignment horizontal="center" vertical="center"/>
    </xf>
    <xf numFmtId="0" fontId="6" fillId="6" borderId="2" xfId="15" applyFont="1" applyFill="1" applyBorder="1" applyAlignment="1">
      <alignment horizontal="center"/>
    </xf>
    <xf numFmtId="0" fontId="6" fillId="6" borderId="4" xfId="15" applyFont="1" applyFill="1" applyBorder="1" applyAlignment="1">
      <alignment horizontal="center"/>
    </xf>
    <xf numFmtId="0" fontId="3" fillId="5" borderId="2" xfId="3" applyFont="1" applyFill="1" applyBorder="1" applyAlignment="1">
      <alignment horizontal="center"/>
    </xf>
    <xf numFmtId="0" fontId="3" fillId="5" borderId="3" xfId="3" applyFont="1" applyFill="1" applyBorder="1" applyAlignment="1">
      <alignment horizontal="center"/>
    </xf>
    <xf numFmtId="0" fontId="3" fillId="5" borderId="4" xfId="3" applyFont="1" applyFill="1" applyBorder="1" applyAlignment="1">
      <alignment horizontal="center"/>
    </xf>
    <xf numFmtId="0" fontId="6" fillId="4" borderId="0" xfId="3" applyFont="1" applyFill="1" applyAlignment="1">
      <alignment horizontal="center" vertical="center"/>
    </xf>
    <xf numFmtId="0" fontId="1" fillId="4" borderId="0" xfId="6" applyFont="1" applyFill="1" applyAlignment="1">
      <alignment horizontal="center"/>
    </xf>
    <xf numFmtId="0" fontId="3" fillId="11" borderId="3" xfId="3" applyFont="1" applyFill="1" applyBorder="1" applyAlignment="1">
      <alignment horizontal="center" vertical="center" wrapText="1"/>
    </xf>
    <xf numFmtId="0" fontId="3" fillId="11" borderId="4" xfId="3" applyFont="1" applyFill="1" applyBorder="1" applyAlignment="1">
      <alignment horizontal="center" vertical="center" wrapText="1"/>
    </xf>
    <xf numFmtId="0" fontId="8" fillId="3" borderId="0" xfId="5" applyFont="1" applyFill="1" applyAlignment="1" applyProtection="1">
      <alignment horizontal="center" vertical="center"/>
      <protection locked="0"/>
    </xf>
    <xf numFmtId="0" fontId="38" fillId="0" borderId="12" xfId="3" applyFont="1" applyBorder="1" applyAlignment="1">
      <alignment horizontal="center"/>
    </xf>
    <xf numFmtId="0" fontId="39" fillId="6" borderId="2" xfId="3" applyFont="1" applyFill="1" applyBorder="1" applyAlignment="1">
      <alignment horizontal="center"/>
    </xf>
    <xf numFmtId="0" fontId="39" fillId="6" borderId="3" xfId="3" applyFont="1" applyFill="1" applyBorder="1" applyAlignment="1">
      <alignment horizontal="center"/>
    </xf>
    <xf numFmtId="0" fontId="39" fillId="6" borderId="4" xfId="3" applyFont="1" applyFill="1" applyBorder="1" applyAlignment="1">
      <alignment horizontal="center"/>
    </xf>
    <xf numFmtId="0" fontId="38" fillId="0" borderId="21" xfId="3" applyFont="1" applyBorder="1"/>
    <xf numFmtId="0" fontId="38" fillId="0" borderId="32" xfId="3" applyFont="1" applyBorder="1"/>
    <xf numFmtId="0" fontId="38" fillId="0" borderId="5" xfId="3" applyFont="1" applyBorder="1"/>
    <xf numFmtId="0" fontId="38" fillId="0" borderId="33" xfId="3" applyFont="1" applyBorder="1"/>
    <xf numFmtId="0" fontId="38" fillId="0" borderId="0" xfId="3" applyFont="1"/>
    <xf numFmtId="0" fontId="38" fillId="0" borderId="23" xfId="3" applyFont="1" applyBorder="1"/>
    <xf numFmtId="0" fontId="38" fillId="0" borderId="19" xfId="3" applyFont="1" applyBorder="1"/>
    <xf numFmtId="0" fontId="38" fillId="0" borderId="12" xfId="3" applyFont="1" applyBorder="1"/>
    <xf numFmtId="0" fontId="38" fillId="0" borderId="13" xfId="3" applyFont="1" applyBorder="1"/>
    <xf numFmtId="0" fontId="6" fillId="3" borderId="0" xfId="5" applyFont="1" applyFill="1" applyAlignment="1" applyProtection="1">
      <alignment horizontal="center" vertical="center"/>
      <protection locked="0"/>
    </xf>
    <xf numFmtId="0" fontId="3" fillId="11" borderId="33" xfId="3" applyFont="1" applyFill="1" applyBorder="1" applyAlignment="1">
      <alignment horizontal="center" vertical="top"/>
    </xf>
    <xf numFmtId="0" fontId="3" fillId="11" borderId="0" xfId="3" applyFont="1" applyFill="1" applyAlignment="1">
      <alignment horizontal="center" vertical="top"/>
    </xf>
    <xf numFmtId="0" fontId="30" fillId="0" borderId="0" xfId="0" applyFont="1" applyAlignment="1">
      <alignment horizontal="center"/>
    </xf>
    <xf numFmtId="0" fontId="15" fillId="0" borderId="2" xfId="0" applyFont="1" applyBorder="1" applyAlignment="1">
      <alignment horizontal="center" vertical="center"/>
    </xf>
    <xf numFmtId="0" fontId="15" fillId="0" borderId="4" xfId="0" applyFont="1" applyBorder="1" applyAlignment="1">
      <alignment horizontal="center" vertical="center"/>
    </xf>
    <xf numFmtId="0" fontId="0" fillId="0" borderId="14" xfId="0" applyBorder="1" applyAlignment="1">
      <alignment horizontal="left" vertical="center"/>
    </xf>
    <xf numFmtId="0" fontId="0" fillId="0" borderId="9" xfId="0" applyBorder="1" applyAlignment="1">
      <alignment horizontal="left" vertical="center"/>
    </xf>
    <xf numFmtId="0" fontId="0" fillId="0" borderId="8" xfId="0" applyBorder="1" applyAlignment="1">
      <alignment horizontal="left" vertical="center"/>
    </xf>
  </cellXfs>
  <cellStyles count="23">
    <cellStyle name="Hyperlink" xfId="21" builtinId="8"/>
    <cellStyle name="Normal" xfId="0" builtinId="0"/>
    <cellStyle name="Normal 11" xfId="19" xr:uid="{BC23F1FB-715E-47D4-AB18-4F4E345CDCC5}"/>
    <cellStyle name="Normal 11 2" xfId="15" xr:uid="{16DDFE12-2096-4938-8B60-1851F5D63FE1}"/>
    <cellStyle name="Normal 11 3" xfId="22" xr:uid="{B01FF3AA-51EA-4313-A721-3DFD08B0C5C9}"/>
    <cellStyle name="Normal 12" xfId="9" xr:uid="{642B2703-4B93-477D-81B5-FDDD2E41C4D6}"/>
    <cellStyle name="Normal 12 2" xfId="11" xr:uid="{F7F31643-D5C2-4FFA-9B0B-0DA35EAF474A}"/>
    <cellStyle name="Normal 2" xfId="4" xr:uid="{08898024-1FFF-4DCE-A0C0-62CF1D9F4E6F}"/>
    <cellStyle name="Normal 2 2" xfId="3" xr:uid="{1930A6E2-EC57-436F-BD89-86719B207D75}"/>
    <cellStyle name="Normal 3 2" xfId="18" xr:uid="{F79E79C0-FCAA-4C11-9D55-D104E3DF48A3}"/>
    <cellStyle name="Normal 3 3" xfId="14" xr:uid="{1B008A4C-FE22-4EB6-877E-6CF994FA747B}"/>
    <cellStyle name="Normal 3 4" xfId="20" xr:uid="{750754D2-7FD7-48AD-8C88-DBB1ACE65683}"/>
    <cellStyle name="Normal 4 2" xfId="16" xr:uid="{DB97D710-8C13-4628-92A1-B8AC96B5ABB0}"/>
    <cellStyle name="Normal 9 2" xfId="6" xr:uid="{4F58F5A7-988B-46B5-B1F7-A1A9B6DCD11E}"/>
    <cellStyle name="Normal_Annual-Comb_PDL_Rx_PA_MCOs_Final 10-2003" xfId="5" xr:uid="{D0EBFC96-2841-4D2D-BF4E-CEC1C0535A75}"/>
    <cellStyle name="Normal_Data" xfId="10" xr:uid="{7C56237D-F017-4890-837D-4D9EA900C66F}"/>
    <cellStyle name="Normal_Member Services Report" xfId="2" xr:uid="{0C40BF8C-5874-4288-9AC7-FAD6474299E6}"/>
    <cellStyle name="Normal_Member Services Report 2" xfId="8" xr:uid="{86DCA505-4FD7-461E-86D2-7D79E4FC20AB}"/>
    <cellStyle name="Normal_Template_ QR-P2" xfId="12" xr:uid="{286FB621-B10A-44B8-9343-89F43CEFA036}"/>
    <cellStyle name="Normal_Template_ QR-S1" xfId="7" xr:uid="{E8AC8F02-6295-4702-8454-AACD6335EF83}"/>
    <cellStyle name="Output 2" xfId="17" xr:uid="{82B3C0E6-5416-42C8-8FFB-F84AC4591633}"/>
    <cellStyle name="Percent" xfId="1" builtinId="5"/>
    <cellStyle name="Percent 2" xfId="13" xr:uid="{679B021C-984B-4014-8CF2-B9597B27F159}"/>
  </cellStyles>
  <dxfs count="173">
    <dxf>
      <fill>
        <patternFill>
          <bgColor rgb="FFFF0000"/>
        </patternFill>
      </fill>
    </dxf>
    <dxf>
      <fill>
        <patternFill>
          <bgColor rgb="FFFF0000"/>
        </patternFill>
      </fill>
    </dxf>
    <dxf>
      <fill>
        <patternFill>
          <bgColor theme="9" tint="0.59996337778862885"/>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theme="9" tint="0.59996337778862885"/>
        </patternFill>
      </fill>
    </dxf>
    <dxf>
      <fill>
        <patternFill>
          <bgColor rgb="FFFF0000"/>
        </patternFill>
      </fill>
    </dxf>
    <dxf>
      <fill>
        <patternFill patternType="solid">
          <bgColor rgb="FFFF0000"/>
        </patternFill>
      </fill>
    </dxf>
    <dxf>
      <fill>
        <patternFill patternType="solid">
          <bgColor rgb="FFC6E0B4"/>
        </patternFill>
      </fill>
    </dxf>
    <dxf>
      <font>
        <color theme="1"/>
      </font>
      <fill>
        <patternFill patternType="solid">
          <bgColor rgb="FFFF0000"/>
        </patternFill>
      </fill>
    </dxf>
    <dxf>
      <font>
        <color theme="1" tint="4.9989318521683403E-2"/>
      </font>
      <fill>
        <patternFill patternType="solid">
          <bgColor rgb="FFC6E0B4"/>
        </patternFill>
      </fill>
    </dxf>
    <dxf>
      <fill>
        <patternFill>
          <bgColor theme="9" tint="0.59996337778862885"/>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patternType="solid">
          <bgColor rgb="FFFF0000"/>
        </patternFill>
      </fill>
    </dxf>
    <dxf>
      <fill>
        <patternFill patternType="solid">
          <bgColor rgb="FFC6E0B4"/>
        </patternFill>
      </fill>
    </dxf>
    <dxf>
      <font>
        <color theme="1"/>
      </font>
      <fill>
        <patternFill patternType="solid">
          <bgColor rgb="FFFF0000"/>
        </patternFill>
      </fill>
    </dxf>
    <dxf>
      <font>
        <color theme="1" tint="4.9989318521683403E-2"/>
      </font>
      <fill>
        <patternFill patternType="solid">
          <bgColor rgb="FFC6E0B4"/>
        </patternFill>
      </fill>
    </dxf>
    <dxf>
      <fill>
        <patternFill>
          <bgColor theme="9" tint="0.59996337778862885"/>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patternType="solid">
          <bgColor rgb="FFC6E0B4"/>
        </patternFill>
      </fill>
    </dxf>
    <dxf>
      <fill>
        <patternFill patternType="solid">
          <bgColor rgb="FFFF0000"/>
        </patternFill>
      </fill>
    </dxf>
    <dxf>
      <font>
        <color theme="1"/>
      </font>
      <fill>
        <patternFill patternType="solid">
          <bgColor rgb="FFFF0000"/>
        </patternFill>
      </fill>
    </dxf>
    <dxf>
      <font>
        <color theme="1" tint="4.9989318521683403E-2"/>
      </font>
      <fill>
        <patternFill patternType="solid">
          <bgColor rgb="FFC6E0B4"/>
        </patternFill>
      </fill>
    </dxf>
    <dxf>
      <fill>
        <patternFill>
          <bgColor theme="9" tint="0.59996337778862885"/>
        </patternFill>
      </fill>
    </dxf>
    <dxf>
      <fill>
        <patternFill>
          <bgColor rgb="FFFF0000"/>
        </patternFill>
      </fill>
    </dxf>
    <dxf>
      <fill>
        <patternFill>
          <bgColor theme="9" tint="0.59996337778862885"/>
        </patternFill>
      </fill>
    </dxf>
    <dxf>
      <fill>
        <patternFill>
          <bgColor theme="9" tint="0.59996337778862885"/>
        </patternFill>
      </fill>
    </dxf>
    <dxf>
      <fill>
        <patternFill>
          <bgColor rgb="FFFF0000"/>
        </patternFill>
      </fill>
    </dxf>
    <dxf>
      <fill>
        <patternFill patternType="solid">
          <bgColor rgb="FFFF0000"/>
        </patternFill>
      </fill>
    </dxf>
    <dxf>
      <fill>
        <patternFill patternType="solid">
          <bgColor rgb="FFC6E0B4"/>
        </patternFill>
      </fill>
    </dxf>
    <dxf>
      <font>
        <color theme="1"/>
      </font>
      <fill>
        <patternFill patternType="solid">
          <bgColor rgb="FFFF0000"/>
        </patternFill>
      </fill>
    </dxf>
    <dxf>
      <font>
        <color theme="1" tint="4.9989318521683403E-2"/>
      </font>
      <fill>
        <patternFill patternType="solid">
          <bgColor rgb="FFC6E0B4"/>
        </patternFill>
      </fill>
    </dxf>
    <dxf>
      <fill>
        <patternFill>
          <bgColor theme="9" tint="0.59996337778862885"/>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rgb="FFFF0000"/>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FF0000"/>
        </patternFill>
      </fill>
    </dxf>
    <dxf>
      <fill>
        <patternFill>
          <bgColor theme="9" tint="0.59996337778862885"/>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FF0000"/>
        </patternFill>
      </fill>
    </dxf>
    <dxf>
      <fill>
        <patternFill>
          <bgColor theme="9" tint="0.59996337778862885"/>
        </patternFill>
      </fill>
    </dxf>
    <dxf>
      <fill>
        <patternFill>
          <bgColor theme="9" tint="0.59996337778862885"/>
        </patternFill>
      </fill>
    </dxf>
    <dxf>
      <fill>
        <patternFill>
          <bgColor rgb="FFFF0000"/>
        </patternFill>
      </fill>
    </dxf>
    <dxf>
      <fill>
        <patternFill>
          <bgColor theme="9" tint="0.59996337778862885"/>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FF0000"/>
        </patternFill>
      </fill>
    </dxf>
    <dxf>
      <fill>
        <patternFill>
          <bgColor theme="9" tint="0.59996337778862885"/>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theme="9" tint="0.59996337778862885"/>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rgb="FFFF0000"/>
        </patternFill>
      </fill>
    </dxf>
    <dxf>
      <fill>
        <patternFill>
          <bgColor theme="9" tint="0.59996337778862885"/>
        </patternFill>
      </fill>
    </dxf>
    <dxf>
      <fill>
        <patternFill>
          <bgColor theme="9" tint="0.59996337778862885"/>
        </patternFill>
      </fill>
    </dxf>
    <dxf>
      <fill>
        <patternFill>
          <bgColor rgb="FFFF0000"/>
        </patternFill>
      </fill>
    </dxf>
    <dxf>
      <fill>
        <patternFill>
          <bgColor rgb="FFFF0000"/>
        </patternFill>
      </fill>
    </dxf>
    <dxf>
      <fill>
        <patternFill>
          <bgColor rgb="FFFF0000"/>
        </patternFill>
      </fill>
    </dxf>
    <dxf>
      <fill>
        <patternFill>
          <bgColor theme="9" tint="0.59996337778862885"/>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theme="9" tint="0.59996337778862885"/>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theme="9" tint="0.59996337778862885"/>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6.xml"/><Relationship Id="rId21" Type="http://schemas.openxmlformats.org/officeDocument/2006/relationships/worksheet" Target="worksheets/sheet21.xml"/><Relationship Id="rId34" Type="http://schemas.openxmlformats.org/officeDocument/2006/relationships/externalLink" Target="externalLinks/externalLink1.xml"/><Relationship Id="rId42" Type="http://schemas.openxmlformats.org/officeDocument/2006/relationships/externalLink" Target="externalLinks/externalLink9.xml"/><Relationship Id="rId47" Type="http://schemas.openxmlformats.org/officeDocument/2006/relationships/externalLink" Target="externalLinks/externalLink14.xml"/><Relationship Id="rId50" Type="http://schemas.openxmlformats.org/officeDocument/2006/relationships/externalLink" Target="externalLinks/externalLink17.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4.xml"/><Relationship Id="rId40" Type="http://schemas.openxmlformats.org/officeDocument/2006/relationships/externalLink" Target="externalLinks/externalLink7.xml"/><Relationship Id="rId45" Type="http://schemas.openxmlformats.org/officeDocument/2006/relationships/externalLink" Target="externalLinks/externalLink12.xml"/><Relationship Id="rId53" Type="http://schemas.openxmlformats.org/officeDocument/2006/relationships/theme" Target="theme/theme1.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43" Type="http://schemas.openxmlformats.org/officeDocument/2006/relationships/externalLink" Target="externalLinks/externalLink10.xml"/><Relationship Id="rId48" Type="http://schemas.openxmlformats.org/officeDocument/2006/relationships/externalLink" Target="externalLinks/externalLink15.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5.xml"/><Relationship Id="rId46" Type="http://schemas.openxmlformats.org/officeDocument/2006/relationships/externalLink" Target="externalLinks/externalLink13.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externalLink" Target="externalLinks/externalLink8.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3.xml"/><Relationship Id="rId49" Type="http://schemas.openxmlformats.org/officeDocument/2006/relationships/externalLink" Target="externalLinks/externalLink16.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1.xml"/><Relationship Id="rId52" Type="http://schemas.openxmlformats.org/officeDocument/2006/relationships/externalLink" Target="externalLinks/externalLink19.xml"/></Relationships>
</file>

<file path=xl/drawings/drawing1.xml><?xml version="1.0" encoding="utf-8"?>
<xdr:wsDr xmlns:xdr="http://schemas.openxmlformats.org/drawingml/2006/spreadsheetDrawing" xmlns:a="http://schemas.openxmlformats.org/drawingml/2006/main">
  <xdr:twoCellAnchor>
    <xdr:from>
      <xdr:col>2</xdr:col>
      <xdr:colOff>312420</xdr:colOff>
      <xdr:row>22</xdr:row>
      <xdr:rowOff>7620</xdr:rowOff>
    </xdr:from>
    <xdr:to>
      <xdr:col>2</xdr:col>
      <xdr:colOff>312420</xdr:colOff>
      <xdr:row>22</xdr:row>
      <xdr:rowOff>251460</xdr:rowOff>
    </xdr:to>
    <xdr:cxnSp macro="">
      <xdr:nvCxnSpPr>
        <xdr:cNvPr id="2" name="Straight Arrow Connector 1">
          <a:extLst>
            <a:ext uri="{FF2B5EF4-FFF2-40B4-BE49-F238E27FC236}">
              <a16:creationId xmlns:a16="http://schemas.microsoft.com/office/drawing/2014/main" id="{78B56D8A-9DC7-4A9F-9D86-2C83066D74AC}"/>
            </a:ext>
          </a:extLst>
        </xdr:cNvPr>
        <xdr:cNvCxnSpPr/>
      </xdr:nvCxnSpPr>
      <xdr:spPr>
        <a:xfrm>
          <a:off x="4303395" y="4170045"/>
          <a:ext cx="0" cy="18669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281940</xdr:colOff>
      <xdr:row>22</xdr:row>
      <xdr:rowOff>15240</xdr:rowOff>
    </xdr:from>
    <xdr:to>
      <xdr:col>3</xdr:col>
      <xdr:colOff>281940</xdr:colOff>
      <xdr:row>22</xdr:row>
      <xdr:rowOff>259080</xdr:rowOff>
    </xdr:to>
    <xdr:cxnSp macro="">
      <xdr:nvCxnSpPr>
        <xdr:cNvPr id="3" name="Straight Arrow Connector 2">
          <a:extLst>
            <a:ext uri="{FF2B5EF4-FFF2-40B4-BE49-F238E27FC236}">
              <a16:creationId xmlns:a16="http://schemas.microsoft.com/office/drawing/2014/main" id="{186D1C42-9472-45B6-9F29-C234EA66F035}"/>
            </a:ext>
          </a:extLst>
        </xdr:cNvPr>
        <xdr:cNvCxnSpPr/>
      </xdr:nvCxnSpPr>
      <xdr:spPr>
        <a:xfrm>
          <a:off x="4939665" y="4177665"/>
          <a:ext cx="0" cy="17716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281940</xdr:colOff>
      <xdr:row>22</xdr:row>
      <xdr:rowOff>22860</xdr:rowOff>
    </xdr:from>
    <xdr:to>
      <xdr:col>4</xdr:col>
      <xdr:colOff>281940</xdr:colOff>
      <xdr:row>22</xdr:row>
      <xdr:rowOff>266700</xdr:rowOff>
    </xdr:to>
    <xdr:cxnSp macro="">
      <xdr:nvCxnSpPr>
        <xdr:cNvPr id="4" name="Straight Arrow Connector 3">
          <a:extLst>
            <a:ext uri="{FF2B5EF4-FFF2-40B4-BE49-F238E27FC236}">
              <a16:creationId xmlns:a16="http://schemas.microsoft.com/office/drawing/2014/main" id="{26D96BAC-D8CE-42EB-879A-C6935C4A2EB8}"/>
            </a:ext>
          </a:extLst>
        </xdr:cNvPr>
        <xdr:cNvCxnSpPr/>
      </xdr:nvCxnSpPr>
      <xdr:spPr>
        <a:xfrm>
          <a:off x="5606415" y="4185285"/>
          <a:ext cx="0" cy="16764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731520</xdr:colOff>
      <xdr:row>30</xdr:row>
      <xdr:rowOff>0</xdr:rowOff>
    </xdr:from>
    <xdr:ext cx="81915" cy="548640"/>
    <xdr:sp macro="" textlink="">
      <xdr:nvSpPr>
        <xdr:cNvPr id="5" name="Text Box 2">
          <a:extLst>
            <a:ext uri="{FF2B5EF4-FFF2-40B4-BE49-F238E27FC236}">
              <a16:creationId xmlns:a16="http://schemas.microsoft.com/office/drawing/2014/main" id="{EE20BC77-4C5A-4303-A8BC-656A0B62E4A6}"/>
            </a:ext>
          </a:extLst>
        </xdr:cNvPr>
        <xdr:cNvSpPr txBox="1">
          <a:spLocks noChangeArrowheads="1"/>
        </xdr:cNvSpPr>
      </xdr:nvSpPr>
      <xdr:spPr bwMode="auto">
        <a:xfrm>
          <a:off x="1341120" y="6600825"/>
          <a:ext cx="81915" cy="548640"/>
        </a:xfrm>
        <a:prstGeom prst="rect">
          <a:avLst/>
        </a:prstGeom>
        <a:noFill/>
        <a:ln w="9525">
          <a:noFill/>
          <a:miter lim="800000"/>
          <a:headEnd/>
          <a:tailEnd/>
        </a:ln>
      </xdr:spPr>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731520</xdr:colOff>
      <xdr:row>11</xdr:row>
      <xdr:rowOff>0</xdr:rowOff>
    </xdr:from>
    <xdr:ext cx="81915" cy="548640"/>
    <xdr:sp macro="" textlink="">
      <xdr:nvSpPr>
        <xdr:cNvPr id="2" name="Text Box 2">
          <a:extLst>
            <a:ext uri="{FF2B5EF4-FFF2-40B4-BE49-F238E27FC236}">
              <a16:creationId xmlns:a16="http://schemas.microsoft.com/office/drawing/2014/main" id="{1CA7ED56-C951-43FB-AA92-34DC49CE9A1B}"/>
            </a:ext>
          </a:extLst>
        </xdr:cNvPr>
        <xdr:cNvSpPr txBox="1">
          <a:spLocks noChangeArrowheads="1"/>
        </xdr:cNvSpPr>
      </xdr:nvSpPr>
      <xdr:spPr bwMode="auto">
        <a:xfrm>
          <a:off x="1303020" y="3057525"/>
          <a:ext cx="81915" cy="548640"/>
        </a:xfrm>
        <a:prstGeom prst="rect">
          <a:avLst/>
        </a:prstGeom>
        <a:noFill/>
        <a:ln w="9525">
          <a:noFill/>
          <a:miter lim="800000"/>
          <a:headEnd/>
          <a:tailEnd/>
        </a:ln>
      </xdr:spPr>
    </xdr:sp>
    <xdr:clientData/>
  </xdr:oneCellAnchor>
  <xdr:oneCellAnchor>
    <xdr:from>
      <xdr:col>1</xdr:col>
      <xdr:colOff>731520</xdr:colOff>
      <xdr:row>11</xdr:row>
      <xdr:rowOff>0</xdr:rowOff>
    </xdr:from>
    <xdr:ext cx="81915" cy="548640"/>
    <xdr:sp macro="" textlink="">
      <xdr:nvSpPr>
        <xdr:cNvPr id="3" name="Text Box 2">
          <a:extLst>
            <a:ext uri="{FF2B5EF4-FFF2-40B4-BE49-F238E27FC236}">
              <a16:creationId xmlns:a16="http://schemas.microsoft.com/office/drawing/2014/main" id="{7ECC5D00-E2C9-4F2E-BC0E-461B43508311}"/>
            </a:ext>
          </a:extLst>
        </xdr:cNvPr>
        <xdr:cNvSpPr txBox="1">
          <a:spLocks noChangeArrowheads="1"/>
        </xdr:cNvSpPr>
      </xdr:nvSpPr>
      <xdr:spPr bwMode="auto">
        <a:xfrm>
          <a:off x="1303020" y="3057525"/>
          <a:ext cx="81915" cy="548640"/>
        </a:xfrm>
        <a:prstGeom prst="rect">
          <a:avLst/>
        </a:prstGeom>
        <a:noFill/>
        <a:ln w="9525">
          <a:noFill/>
          <a:miter lim="800000"/>
          <a:headEnd/>
          <a:tailEnd/>
        </a:ln>
      </xdr:spPr>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1</xdr:col>
      <xdr:colOff>731520</xdr:colOff>
      <xdr:row>45</xdr:row>
      <xdr:rowOff>0</xdr:rowOff>
    </xdr:from>
    <xdr:to>
      <xdr:col>1</xdr:col>
      <xdr:colOff>822960</xdr:colOff>
      <xdr:row>45</xdr:row>
      <xdr:rowOff>215265</xdr:rowOff>
    </xdr:to>
    <xdr:sp macro="" textlink="">
      <xdr:nvSpPr>
        <xdr:cNvPr id="2" name="Text Box 1">
          <a:extLst>
            <a:ext uri="{FF2B5EF4-FFF2-40B4-BE49-F238E27FC236}">
              <a16:creationId xmlns:a16="http://schemas.microsoft.com/office/drawing/2014/main" id="{361ACB46-DC3C-45E9-9A54-1ACD357B39F9}"/>
            </a:ext>
          </a:extLst>
        </xdr:cNvPr>
        <xdr:cNvSpPr txBox="1">
          <a:spLocks noChangeArrowheads="1"/>
        </xdr:cNvSpPr>
      </xdr:nvSpPr>
      <xdr:spPr bwMode="auto">
        <a:xfrm>
          <a:off x="1354975" y="19508932"/>
          <a:ext cx="87630" cy="211455"/>
        </a:xfrm>
        <a:prstGeom prst="rect">
          <a:avLst/>
        </a:prstGeom>
        <a:noFill/>
        <a:ln w="9525">
          <a:noFill/>
          <a:miter lim="800000"/>
          <a:headEnd/>
          <a:tailEnd/>
        </a:ln>
      </xdr:spPr>
    </xdr:sp>
    <xdr:clientData/>
  </xdr:twoCellAnchor>
  <xdr:twoCellAnchor editAs="oneCell">
    <xdr:from>
      <xdr:col>1</xdr:col>
      <xdr:colOff>731520</xdr:colOff>
      <xdr:row>64</xdr:row>
      <xdr:rowOff>0</xdr:rowOff>
    </xdr:from>
    <xdr:to>
      <xdr:col>1</xdr:col>
      <xdr:colOff>822960</xdr:colOff>
      <xdr:row>64</xdr:row>
      <xdr:rowOff>213360</xdr:rowOff>
    </xdr:to>
    <xdr:sp macro="" textlink="">
      <xdr:nvSpPr>
        <xdr:cNvPr id="3" name="Text Box 2">
          <a:extLst>
            <a:ext uri="{FF2B5EF4-FFF2-40B4-BE49-F238E27FC236}">
              <a16:creationId xmlns:a16="http://schemas.microsoft.com/office/drawing/2014/main" id="{5559F3FC-B885-46AD-B624-9634EF35D0A0}"/>
            </a:ext>
          </a:extLst>
        </xdr:cNvPr>
        <xdr:cNvSpPr txBox="1">
          <a:spLocks noChangeArrowheads="1"/>
        </xdr:cNvSpPr>
      </xdr:nvSpPr>
      <xdr:spPr bwMode="auto">
        <a:xfrm>
          <a:off x="1350645" y="28508325"/>
          <a:ext cx="87630" cy="209550"/>
        </a:xfrm>
        <a:prstGeom prst="rect">
          <a:avLst/>
        </a:prstGeom>
        <a:noFill/>
        <a:ln w="9525">
          <a:noFill/>
          <a:miter lim="800000"/>
          <a:headEnd/>
          <a:tailEnd/>
        </a:ln>
      </xdr:spPr>
    </xdr:sp>
    <xdr:clientData/>
  </xdr:twoCellAnchor>
  <xdr:oneCellAnchor>
    <xdr:from>
      <xdr:col>2</xdr:col>
      <xdr:colOff>0</xdr:colOff>
      <xdr:row>45</xdr:row>
      <xdr:rowOff>0</xdr:rowOff>
    </xdr:from>
    <xdr:ext cx="91440" cy="198120"/>
    <xdr:sp macro="" textlink="">
      <xdr:nvSpPr>
        <xdr:cNvPr id="4" name="Text Box 1">
          <a:extLst>
            <a:ext uri="{FF2B5EF4-FFF2-40B4-BE49-F238E27FC236}">
              <a16:creationId xmlns:a16="http://schemas.microsoft.com/office/drawing/2014/main" id="{B9FD57BF-50DB-400A-9AD5-92D8F0965619}"/>
            </a:ext>
          </a:extLst>
        </xdr:cNvPr>
        <xdr:cNvSpPr txBox="1">
          <a:spLocks noChangeArrowheads="1"/>
        </xdr:cNvSpPr>
      </xdr:nvSpPr>
      <xdr:spPr bwMode="auto">
        <a:xfrm>
          <a:off x="3429000" y="19954875"/>
          <a:ext cx="91440" cy="198120"/>
        </a:xfrm>
        <a:prstGeom prst="rect">
          <a:avLst/>
        </a:prstGeom>
        <a:noFill/>
        <a:ln w="9525">
          <a:noFill/>
          <a:miter lim="800000"/>
          <a:headEnd/>
          <a:tailEnd/>
        </a:ln>
      </xdr:spPr>
    </xdr:sp>
    <xdr:clientData/>
  </xdr:oneCellAnchor>
  <xdr:oneCellAnchor>
    <xdr:from>
      <xdr:col>2</xdr:col>
      <xdr:colOff>0</xdr:colOff>
      <xdr:row>64</xdr:row>
      <xdr:rowOff>0</xdr:rowOff>
    </xdr:from>
    <xdr:ext cx="91440" cy="198120"/>
    <xdr:sp macro="" textlink="">
      <xdr:nvSpPr>
        <xdr:cNvPr id="5" name="Text Box 2">
          <a:extLst>
            <a:ext uri="{FF2B5EF4-FFF2-40B4-BE49-F238E27FC236}">
              <a16:creationId xmlns:a16="http://schemas.microsoft.com/office/drawing/2014/main" id="{8705CD3B-2420-41CA-BB05-7EE25B4FF429}"/>
            </a:ext>
          </a:extLst>
        </xdr:cNvPr>
        <xdr:cNvSpPr txBox="1">
          <a:spLocks noChangeArrowheads="1"/>
        </xdr:cNvSpPr>
      </xdr:nvSpPr>
      <xdr:spPr bwMode="auto">
        <a:xfrm>
          <a:off x="3429000" y="28508325"/>
          <a:ext cx="91440" cy="198120"/>
        </a:xfrm>
        <a:prstGeom prst="rect">
          <a:avLst/>
        </a:prstGeom>
        <a:noFill/>
        <a:ln w="9525">
          <a:noFill/>
          <a:miter lim="800000"/>
          <a:headEnd/>
          <a:tailEnd/>
        </a:ln>
      </xdr:spPr>
    </xdr:sp>
    <xdr:clientData/>
  </xdr:oneCellAnchor>
  <xdr:oneCellAnchor>
    <xdr:from>
      <xdr:col>2</xdr:col>
      <xdr:colOff>0</xdr:colOff>
      <xdr:row>45</xdr:row>
      <xdr:rowOff>0</xdr:rowOff>
    </xdr:from>
    <xdr:ext cx="91440" cy="198120"/>
    <xdr:sp macro="" textlink="">
      <xdr:nvSpPr>
        <xdr:cNvPr id="6" name="Text Box 1">
          <a:extLst>
            <a:ext uri="{FF2B5EF4-FFF2-40B4-BE49-F238E27FC236}">
              <a16:creationId xmlns:a16="http://schemas.microsoft.com/office/drawing/2014/main" id="{CB776F8D-212D-485E-BE2A-31F7EAF197FE}"/>
            </a:ext>
          </a:extLst>
        </xdr:cNvPr>
        <xdr:cNvSpPr txBox="1">
          <a:spLocks noChangeArrowheads="1"/>
        </xdr:cNvSpPr>
      </xdr:nvSpPr>
      <xdr:spPr bwMode="auto">
        <a:xfrm>
          <a:off x="3429000" y="19954875"/>
          <a:ext cx="91440" cy="198120"/>
        </a:xfrm>
        <a:prstGeom prst="rect">
          <a:avLst/>
        </a:prstGeom>
        <a:noFill/>
        <a:ln w="9525">
          <a:noFill/>
          <a:miter lim="800000"/>
          <a:headEnd/>
          <a:tailEnd/>
        </a:ln>
      </xdr:spPr>
    </xdr:sp>
    <xdr:clientData/>
  </xdr:oneCellAnchor>
  <xdr:oneCellAnchor>
    <xdr:from>
      <xdr:col>2</xdr:col>
      <xdr:colOff>0</xdr:colOff>
      <xdr:row>64</xdr:row>
      <xdr:rowOff>0</xdr:rowOff>
    </xdr:from>
    <xdr:ext cx="91440" cy="198120"/>
    <xdr:sp macro="" textlink="">
      <xdr:nvSpPr>
        <xdr:cNvPr id="7" name="Text Box 2">
          <a:extLst>
            <a:ext uri="{FF2B5EF4-FFF2-40B4-BE49-F238E27FC236}">
              <a16:creationId xmlns:a16="http://schemas.microsoft.com/office/drawing/2014/main" id="{6F51FA48-C7DB-4665-AC3F-8826A1981ABD}"/>
            </a:ext>
          </a:extLst>
        </xdr:cNvPr>
        <xdr:cNvSpPr txBox="1">
          <a:spLocks noChangeArrowheads="1"/>
        </xdr:cNvSpPr>
      </xdr:nvSpPr>
      <xdr:spPr bwMode="auto">
        <a:xfrm>
          <a:off x="3429000" y="28508325"/>
          <a:ext cx="91440" cy="198120"/>
        </a:xfrm>
        <a:prstGeom prst="rect">
          <a:avLst/>
        </a:prstGeom>
        <a:noFill/>
        <a:ln w="9525">
          <a:noFill/>
          <a:miter lim="800000"/>
          <a:headEnd/>
          <a:tailEnd/>
        </a:ln>
      </xdr:spPr>
    </xdr:sp>
    <xdr:clientData/>
  </xdr:oneCellAnchor>
  <xdr:oneCellAnchor>
    <xdr:from>
      <xdr:col>2</xdr:col>
      <xdr:colOff>731520</xdr:colOff>
      <xdr:row>45</xdr:row>
      <xdr:rowOff>0</xdr:rowOff>
    </xdr:from>
    <xdr:ext cx="91440" cy="198120"/>
    <xdr:sp macro="" textlink="">
      <xdr:nvSpPr>
        <xdr:cNvPr id="8" name="Text Box 1">
          <a:extLst>
            <a:ext uri="{FF2B5EF4-FFF2-40B4-BE49-F238E27FC236}">
              <a16:creationId xmlns:a16="http://schemas.microsoft.com/office/drawing/2014/main" id="{D2A4CDFE-D89E-4CBC-92F3-DFF5A28F5014}"/>
            </a:ext>
          </a:extLst>
        </xdr:cNvPr>
        <xdr:cNvSpPr txBox="1">
          <a:spLocks noChangeArrowheads="1"/>
        </xdr:cNvSpPr>
      </xdr:nvSpPr>
      <xdr:spPr bwMode="auto">
        <a:xfrm>
          <a:off x="4160520" y="19954875"/>
          <a:ext cx="91440" cy="198120"/>
        </a:xfrm>
        <a:prstGeom prst="rect">
          <a:avLst/>
        </a:prstGeom>
        <a:noFill/>
        <a:ln w="9525">
          <a:noFill/>
          <a:miter lim="800000"/>
          <a:headEnd/>
          <a:tailEnd/>
        </a:ln>
      </xdr:spPr>
    </xdr:sp>
    <xdr:clientData/>
  </xdr:oneCellAnchor>
  <xdr:oneCellAnchor>
    <xdr:from>
      <xdr:col>3</xdr:col>
      <xdr:colOff>731520</xdr:colOff>
      <xdr:row>45</xdr:row>
      <xdr:rowOff>0</xdr:rowOff>
    </xdr:from>
    <xdr:ext cx="91440" cy="198120"/>
    <xdr:sp macro="" textlink="">
      <xdr:nvSpPr>
        <xdr:cNvPr id="9" name="Text Box 1">
          <a:extLst>
            <a:ext uri="{FF2B5EF4-FFF2-40B4-BE49-F238E27FC236}">
              <a16:creationId xmlns:a16="http://schemas.microsoft.com/office/drawing/2014/main" id="{E3405A4B-13D7-4191-A5D3-6DF900C2E6FC}"/>
            </a:ext>
          </a:extLst>
        </xdr:cNvPr>
        <xdr:cNvSpPr txBox="1">
          <a:spLocks noChangeArrowheads="1"/>
        </xdr:cNvSpPr>
      </xdr:nvSpPr>
      <xdr:spPr bwMode="auto">
        <a:xfrm>
          <a:off x="4960620" y="19954875"/>
          <a:ext cx="91440" cy="198120"/>
        </a:xfrm>
        <a:prstGeom prst="rect">
          <a:avLst/>
        </a:prstGeom>
        <a:noFill/>
        <a:ln w="9525">
          <a:noFill/>
          <a:miter lim="800000"/>
          <a:headEnd/>
          <a:tailEnd/>
        </a:ln>
      </xdr:spPr>
    </xdr:sp>
    <xdr:clientData/>
  </xdr:oneCellAnchor>
  <xdr:oneCellAnchor>
    <xdr:from>
      <xdr:col>3</xdr:col>
      <xdr:colOff>731520</xdr:colOff>
      <xdr:row>64</xdr:row>
      <xdr:rowOff>0</xdr:rowOff>
    </xdr:from>
    <xdr:ext cx="91440" cy="198120"/>
    <xdr:sp macro="" textlink="">
      <xdr:nvSpPr>
        <xdr:cNvPr id="10" name="Text Box 2">
          <a:extLst>
            <a:ext uri="{FF2B5EF4-FFF2-40B4-BE49-F238E27FC236}">
              <a16:creationId xmlns:a16="http://schemas.microsoft.com/office/drawing/2014/main" id="{6BDBFA86-A6C0-45E8-AF76-A7279CCE03AB}"/>
            </a:ext>
          </a:extLst>
        </xdr:cNvPr>
        <xdr:cNvSpPr txBox="1">
          <a:spLocks noChangeArrowheads="1"/>
        </xdr:cNvSpPr>
      </xdr:nvSpPr>
      <xdr:spPr bwMode="auto">
        <a:xfrm>
          <a:off x="4960620" y="28508325"/>
          <a:ext cx="91440" cy="198120"/>
        </a:xfrm>
        <a:prstGeom prst="rect">
          <a:avLst/>
        </a:prstGeom>
        <a:noFill/>
        <a:ln w="9525">
          <a:noFill/>
          <a:miter lim="800000"/>
          <a:headEnd/>
          <a:tailEnd/>
        </a:ln>
      </xdr:spPr>
    </xdr:sp>
    <xdr:clientData/>
  </xdr:oneCellAnchor>
  <xdr:oneCellAnchor>
    <xdr:from>
      <xdr:col>3</xdr:col>
      <xdr:colOff>731520</xdr:colOff>
      <xdr:row>52</xdr:row>
      <xdr:rowOff>0</xdr:rowOff>
    </xdr:from>
    <xdr:ext cx="91440" cy="198120"/>
    <xdr:sp macro="" textlink="">
      <xdr:nvSpPr>
        <xdr:cNvPr id="11" name="Text Box 1">
          <a:extLst>
            <a:ext uri="{FF2B5EF4-FFF2-40B4-BE49-F238E27FC236}">
              <a16:creationId xmlns:a16="http://schemas.microsoft.com/office/drawing/2014/main" id="{6CD4CE97-84BC-422D-82D2-E0CDA5B5B3F1}"/>
            </a:ext>
          </a:extLst>
        </xdr:cNvPr>
        <xdr:cNvSpPr txBox="1">
          <a:spLocks noChangeArrowheads="1"/>
        </xdr:cNvSpPr>
      </xdr:nvSpPr>
      <xdr:spPr bwMode="auto">
        <a:xfrm>
          <a:off x="4960620" y="22621875"/>
          <a:ext cx="91440" cy="198120"/>
        </a:xfrm>
        <a:prstGeom prst="rect">
          <a:avLst/>
        </a:prstGeom>
        <a:noFill/>
        <a:ln w="9525">
          <a:noFill/>
          <a:miter lim="800000"/>
          <a:headEnd/>
          <a:tailEnd/>
        </a:ln>
      </xdr:spPr>
    </xdr:sp>
    <xdr:clientData/>
  </xdr:oneCellAnchor>
  <xdr:oneCellAnchor>
    <xdr:from>
      <xdr:col>3</xdr:col>
      <xdr:colOff>731520</xdr:colOff>
      <xdr:row>49</xdr:row>
      <xdr:rowOff>0</xdr:rowOff>
    </xdr:from>
    <xdr:ext cx="91440" cy="198120"/>
    <xdr:sp macro="" textlink="">
      <xdr:nvSpPr>
        <xdr:cNvPr id="12" name="Text Box 1">
          <a:extLst>
            <a:ext uri="{FF2B5EF4-FFF2-40B4-BE49-F238E27FC236}">
              <a16:creationId xmlns:a16="http://schemas.microsoft.com/office/drawing/2014/main" id="{B48D74C6-3699-40C0-932D-7970B97716CA}"/>
            </a:ext>
          </a:extLst>
        </xdr:cNvPr>
        <xdr:cNvSpPr txBox="1">
          <a:spLocks noChangeArrowheads="1"/>
        </xdr:cNvSpPr>
      </xdr:nvSpPr>
      <xdr:spPr bwMode="auto">
        <a:xfrm>
          <a:off x="4960620" y="21364575"/>
          <a:ext cx="91440" cy="198120"/>
        </a:xfrm>
        <a:prstGeom prst="rect">
          <a:avLst/>
        </a:prstGeom>
        <a:noFill/>
        <a:ln w="9525">
          <a:noFill/>
          <a:miter lim="800000"/>
          <a:headEnd/>
          <a:tailEnd/>
        </a:ln>
      </xdr:spPr>
    </xdr:sp>
    <xdr:clientData/>
  </xdr:oneCellAnchor>
  <xdr:oneCellAnchor>
    <xdr:from>
      <xdr:col>3</xdr:col>
      <xdr:colOff>731520</xdr:colOff>
      <xdr:row>31</xdr:row>
      <xdr:rowOff>0</xdr:rowOff>
    </xdr:from>
    <xdr:ext cx="91440" cy="198120"/>
    <xdr:sp macro="" textlink="">
      <xdr:nvSpPr>
        <xdr:cNvPr id="13" name="Text Box 1">
          <a:extLst>
            <a:ext uri="{FF2B5EF4-FFF2-40B4-BE49-F238E27FC236}">
              <a16:creationId xmlns:a16="http://schemas.microsoft.com/office/drawing/2014/main" id="{EB8A4479-5DD1-496D-A5C8-9A18C3FA984D}"/>
            </a:ext>
          </a:extLst>
        </xdr:cNvPr>
        <xdr:cNvSpPr txBox="1">
          <a:spLocks noChangeArrowheads="1"/>
        </xdr:cNvSpPr>
      </xdr:nvSpPr>
      <xdr:spPr bwMode="auto">
        <a:xfrm>
          <a:off x="4960620" y="12115800"/>
          <a:ext cx="91440" cy="198120"/>
        </a:xfrm>
        <a:prstGeom prst="rect">
          <a:avLst/>
        </a:prstGeom>
        <a:noFill/>
        <a:ln w="9525">
          <a:noFill/>
          <a:miter lim="800000"/>
          <a:headEnd/>
          <a:tailEnd/>
        </a:ln>
      </xdr:spPr>
    </xdr:sp>
    <xdr:clientData/>
  </xdr:oneCellAnchor>
  <xdr:oneCellAnchor>
    <xdr:from>
      <xdr:col>3</xdr:col>
      <xdr:colOff>731520</xdr:colOff>
      <xdr:row>33</xdr:row>
      <xdr:rowOff>0</xdr:rowOff>
    </xdr:from>
    <xdr:ext cx="91440" cy="198120"/>
    <xdr:sp macro="" textlink="">
      <xdr:nvSpPr>
        <xdr:cNvPr id="14" name="Text Box 1">
          <a:extLst>
            <a:ext uri="{FF2B5EF4-FFF2-40B4-BE49-F238E27FC236}">
              <a16:creationId xmlns:a16="http://schemas.microsoft.com/office/drawing/2014/main" id="{BBE6B6E1-F186-40C6-9EF0-210F1DAF43EF}"/>
            </a:ext>
          </a:extLst>
        </xdr:cNvPr>
        <xdr:cNvSpPr txBox="1">
          <a:spLocks noChangeArrowheads="1"/>
        </xdr:cNvSpPr>
      </xdr:nvSpPr>
      <xdr:spPr bwMode="auto">
        <a:xfrm>
          <a:off x="4960620" y="12496800"/>
          <a:ext cx="91440" cy="198120"/>
        </a:xfrm>
        <a:prstGeom prst="rect">
          <a:avLst/>
        </a:prstGeom>
        <a:noFill/>
        <a:ln w="9525">
          <a:noFill/>
          <a:miter lim="800000"/>
          <a:headEnd/>
          <a:tailEnd/>
        </a:ln>
      </xdr:spPr>
    </xdr:sp>
    <xdr:clientData/>
  </xdr:oneCellAnchor>
  <xdr:oneCellAnchor>
    <xdr:from>
      <xdr:col>3</xdr:col>
      <xdr:colOff>731520</xdr:colOff>
      <xdr:row>33</xdr:row>
      <xdr:rowOff>0</xdr:rowOff>
    </xdr:from>
    <xdr:ext cx="91440" cy="198120"/>
    <xdr:sp macro="" textlink="">
      <xdr:nvSpPr>
        <xdr:cNvPr id="15" name="Text Box 1">
          <a:extLst>
            <a:ext uri="{FF2B5EF4-FFF2-40B4-BE49-F238E27FC236}">
              <a16:creationId xmlns:a16="http://schemas.microsoft.com/office/drawing/2014/main" id="{12C11DEA-1230-4599-A76A-46B5D060B795}"/>
            </a:ext>
          </a:extLst>
        </xdr:cNvPr>
        <xdr:cNvSpPr txBox="1">
          <a:spLocks noChangeArrowheads="1"/>
        </xdr:cNvSpPr>
      </xdr:nvSpPr>
      <xdr:spPr bwMode="auto">
        <a:xfrm>
          <a:off x="4960620" y="12496800"/>
          <a:ext cx="91440" cy="198120"/>
        </a:xfrm>
        <a:prstGeom prst="rect">
          <a:avLst/>
        </a:prstGeom>
        <a:noFill/>
        <a:ln w="9525">
          <a:noFill/>
          <a:miter lim="800000"/>
          <a:headEnd/>
          <a:tailEnd/>
        </a:ln>
      </xdr:spPr>
    </xdr:sp>
    <xdr:clientData/>
  </xdr:oneCellAnchor>
  <xdr:oneCellAnchor>
    <xdr:from>
      <xdr:col>3</xdr:col>
      <xdr:colOff>731520</xdr:colOff>
      <xdr:row>29</xdr:row>
      <xdr:rowOff>0</xdr:rowOff>
    </xdr:from>
    <xdr:ext cx="91440" cy="198120"/>
    <xdr:sp macro="" textlink="">
      <xdr:nvSpPr>
        <xdr:cNvPr id="16" name="Text Box 1">
          <a:extLst>
            <a:ext uri="{FF2B5EF4-FFF2-40B4-BE49-F238E27FC236}">
              <a16:creationId xmlns:a16="http://schemas.microsoft.com/office/drawing/2014/main" id="{3962098C-7924-4711-9BC9-B95B73616FAF}"/>
            </a:ext>
            <a:ext uri="{147F2762-F138-4A5C-976F-8EAC2B608ADB}">
              <a16:predDERef xmlns:a16="http://schemas.microsoft.com/office/drawing/2014/main" pred="{C605A8DF-CFF4-45FC-8A9E-C48384D06B08}"/>
            </a:ext>
          </a:extLst>
        </xdr:cNvPr>
        <xdr:cNvSpPr txBox="1">
          <a:spLocks noChangeArrowheads="1"/>
        </xdr:cNvSpPr>
      </xdr:nvSpPr>
      <xdr:spPr bwMode="auto">
        <a:xfrm>
          <a:off x="4960620" y="11544300"/>
          <a:ext cx="91440" cy="198120"/>
        </a:xfrm>
        <a:prstGeom prst="rect">
          <a:avLst/>
        </a:prstGeom>
        <a:noFill/>
        <a:ln w="9525">
          <a:noFill/>
          <a:miter lim="800000"/>
          <a:headEnd/>
          <a:tailEnd/>
        </a:ln>
      </xdr:spPr>
    </xdr:sp>
    <xdr:clientData/>
  </xdr:oneCellAnchor>
  <xdr:oneCellAnchor>
    <xdr:from>
      <xdr:col>3</xdr:col>
      <xdr:colOff>731520</xdr:colOff>
      <xdr:row>24</xdr:row>
      <xdr:rowOff>0</xdr:rowOff>
    </xdr:from>
    <xdr:ext cx="91440" cy="198120"/>
    <xdr:sp macro="" textlink="">
      <xdr:nvSpPr>
        <xdr:cNvPr id="17" name="Text Box 1">
          <a:extLst>
            <a:ext uri="{FF2B5EF4-FFF2-40B4-BE49-F238E27FC236}">
              <a16:creationId xmlns:a16="http://schemas.microsoft.com/office/drawing/2014/main" id="{AB54E87B-93AF-4120-8AF9-B8F6B626E480}"/>
            </a:ext>
          </a:extLst>
        </xdr:cNvPr>
        <xdr:cNvSpPr txBox="1">
          <a:spLocks noChangeArrowheads="1"/>
        </xdr:cNvSpPr>
      </xdr:nvSpPr>
      <xdr:spPr bwMode="auto">
        <a:xfrm>
          <a:off x="4960620" y="9563100"/>
          <a:ext cx="91440" cy="198120"/>
        </a:xfrm>
        <a:prstGeom prst="rect">
          <a:avLst/>
        </a:prstGeom>
        <a:noFill/>
        <a:ln w="9525">
          <a:noFill/>
          <a:miter lim="800000"/>
          <a:headEnd/>
          <a:tailEnd/>
        </a:ln>
      </xdr:spPr>
    </xdr:sp>
    <xdr:clientData/>
  </xdr:oneCellAnchor>
  <xdr:oneCellAnchor>
    <xdr:from>
      <xdr:col>3</xdr:col>
      <xdr:colOff>731520</xdr:colOff>
      <xdr:row>24</xdr:row>
      <xdr:rowOff>0</xdr:rowOff>
    </xdr:from>
    <xdr:ext cx="91440" cy="198120"/>
    <xdr:sp macro="" textlink="">
      <xdr:nvSpPr>
        <xdr:cNvPr id="18" name="Text Box 1">
          <a:extLst>
            <a:ext uri="{FF2B5EF4-FFF2-40B4-BE49-F238E27FC236}">
              <a16:creationId xmlns:a16="http://schemas.microsoft.com/office/drawing/2014/main" id="{6E026ADD-8469-472F-A0F7-6F54F3B5E33C}"/>
            </a:ext>
          </a:extLst>
        </xdr:cNvPr>
        <xdr:cNvSpPr txBox="1">
          <a:spLocks noChangeArrowheads="1"/>
        </xdr:cNvSpPr>
      </xdr:nvSpPr>
      <xdr:spPr bwMode="auto">
        <a:xfrm>
          <a:off x="4960620" y="9563100"/>
          <a:ext cx="91440" cy="198120"/>
        </a:xfrm>
        <a:prstGeom prst="rect">
          <a:avLst/>
        </a:prstGeom>
        <a:noFill/>
        <a:ln w="9525">
          <a:noFill/>
          <a:miter lim="800000"/>
          <a:headEnd/>
          <a:tailEnd/>
        </a:ln>
      </xdr:spPr>
    </xdr:sp>
    <xdr:clientData/>
  </xdr:oneCellAnchor>
  <xdr:oneCellAnchor>
    <xdr:from>
      <xdr:col>3</xdr:col>
      <xdr:colOff>731520</xdr:colOff>
      <xdr:row>9</xdr:row>
      <xdr:rowOff>0</xdr:rowOff>
    </xdr:from>
    <xdr:ext cx="91440" cy="198120"/>
    <xdr:sp macro="" textlink="">
      <xdr:nvSpPr>
        <xdr:cNvPr id="19" name="Text Box 1">
          <a:extLst>
            <a:ext uri="{FF2B5EF4-FFF2-40B4-BE49-F238E27FC236}">
              <a16:creationId xmlns:a16="http://schemas.microsoft.com/office/drawing/2014/main" id="{7E3E125C-73A7-47FF-A69B-52C2C15B6E0B}"/>
            </a:ext>
          </a:extLst>
        </xdr:cNvPr>
        <xdr:cNvSpPr txBox="1">
          <a:spLocks noChangeArrowheads="1"/>
        </xdr:cNvSpPr>
      </xdr:nvSpPr>
      <xdr:spPr bwMode="auto">
        <a:xfrm>
          <a:off x="4960620" y="3695700"/>
          <a:ext cx="91440" cy="198120"/>
        </a:xfrm>
        <a:prstGeom prst="rect">
          <a:avLst/>
        </a:prstGeom>
        <a:noFill/>
        <a:ln w="9525">
          <a:noFill/>
          <a:miter lim="800000"/>
          <a:headEnd/>
          <a:tailEnd/>
        </a:ln>
      </xdr:spPr>
    </xdr:sp>
    <xdr:clientData/>
  </xdr:oneCellAnchor>
  <xdr:oneCellAnchor>
    <xdr:from>
      <xdr:col>3</xdr:col>
      <xdr:colOff>731520</xdr:colOff>
      <xdr:row>75</xdr:row>
      <xdr:rowOff>0</xdr:rowOff>
    </xdr:from>
    <xdr:ext cx="91440" cy="198120"/>
    <xdr:sp macro="" textlink="">
      <xdr:nvSpPr>
        <xdr:cNvPr id="20" name="Text Box 1">
          <a:extLst>
            <a:ext uri="{FF2B5EF4-FFF2-40B4-BE49-F238E27FC236}">
              <a16:creationId xmlns:a16="http://schemas.microsoft.com/office/drawing/2014/main" id="{B362E171-55B3-4FA7-8820-A3412CDA835D}"/>
            </a:ext>
          </a:extLst>
        </xdr:cNvPr>
        <xdr:cNvSpPr txBox="1">
          <a:spLocks noChangeArrowheads="1"/>
        </xdr:cNvSpPr>
      </xdr:nvSpPr>
      <xdr:spPr bwMode="auto">
        <a:xfrm>
          <a:off x="4960620" y="33442275"/>
          <a:ext cx="91440" cy="198120"/>
        </a:xfrm>
        <a:prstGeom prst="rect">
          <a:avLst/>
        </a:prstGeom>
        <a:noFill/>
        <a:ln w="9525">
          <a:noFill/>
          <a:miter lim="800000"/>
          <a:headEnd/>
          <a:tailEnd/>
        </a:ln>
      </xdr:spPr>
    </xdr:sp>
    <xdr:clientData/>
  </xdr:oneCellAnchor>
  <xdr:oneCellAnchor>
    <xdr:from>
      <xdr:col>3</xdr:col>
      <xdr:colOff>731520</xdr:colOff>
      <xdr:row>5</xdr:row>
      <xdr:rowOff>0</xdr:rowOff>
    </xdr:from>
    <xdr:ext cx="91440" cy="198120"/>
    <xdr:sp macro="" textlink="">
      <xdr:nvSpPr>
        <xdr:cNvPr id="21" name="Text Box 1">
          <a:extLst>
            <a:ext uri="{FF2B5EF4-FFF2-40B4-BE49-F238E27FC236}">
              <a16:creationId xmlns:a16="http://schemas.microsoft.com/office/drawing/2014/main" id="{369639A6-39D9-43E3-B3DB-FEE8E37C7998}"/>
            </a:ext>
          </a:extLst>
        </xdr:cNvPr>
        <xdr:cNvSpPr txBox="1">
          <a:spLocks noChangeArrowheads="1"/>
        </xdr:cNvSpPr>
      </xdr:nvSpPr>
      <xdr:spPr bwMode="auto">
        <a:xfrm>
          <a:off x="4960620" y="2286000"/>
          <a:ext cx="91440" cy="198120"/>
        </a:xfrm>
        <a:prstGeom prst="rect">
          <a:avLst/>
        </a:prstGeom>
        <a:noFill/>
        <a:ln w="9525">
          <a:noFill/>
          <a:miter lim="800000"/>
          <a:headEnd/>
          <a:tailEnd/>
        </a:ln>
      </xdr:spPr>
    </xdr:sp>
    <xdr:clientData/>
  </xdr:oneCellAnchor>
  <xdr:oneCellAnchor>
    <xdr:from>
      <xdr:col>3</xdr:col>
      <xdr:colOff>731520</xdr:colOff>
      <xdr:row>21</xdr:row>
      <xdr:rowOff>0</xdr:rowOff>
    </xdr:from>
    <xdr:ext cx="91440" cy="198120"/>
    <xdr:sp macro="" textlink="">
      <xdr:nvSpPr>
        <xdr:cNvPr id="22" name="Text Box 1">
          <a:extLst>
            <a:ext uri="{FF2B5EF4-FFF2-40B4-BE49-F238E27FC236}">
              <a16:creationId xmlns:a16="http://schemas.microsoft.com/office/drawing/2014/main" id="{D7D6292D-2FE0-4DD1-8A3E-B60BD7892A6D}"/>
            </a:ext>
          </a:extLst>
        </xdr:cNvPr>
        <xdr:cNvSpPr txBox="1">
          <a:spLocks noChangeArrowheads="1"/>
        </xdr:cNvSpPr>
      </xdr:nvSpPr>
      <xdr:spPr bwMode="auto">
        <a:xfrm>
          <a:off x="4960620" y="8343900"/>
          <a:ext cx="91440" cy="198120"/>
        </a:xfrm>
        <a:prstGeom prst="rect">
          <a:avLst/>
        </a:prstGeom>
        <a:noFill/>
        <a:ln w="9525">
          <a:noFill/>
          <a:miter lim="800000"/>
          <a:headEnd/>
          <a:tailEnd/>
        </a:ln>
      </xdr:spPr>
    </xdr:sp>
    <xdr:clientData/>
  </xdr:oneCellAnchor>
  <xdr:oneCellAnchor>
    <xdr:from>
      <xdr:col>3</xdr:col>
      <xdr:colOff>731520</xdr:colOff>
      <xdr:row>21</xdr:row>
      <xdr:rowOff>0</xdr:rowOff>
    </xdr:from>
    <xdr:ext cx="91440" cy="198120"/>
    <xdr:sp macro="" textlink="">
      <xdr:nvSpPr>
        <xdr:cNvPr id="23" name="Text Box 1">
          <a:extLst>
            <a:ext uri="{FF2B5EF4-FFF2-40B4-BE49-F238E27FC236}">
              <a16:creationId xmlns:a16="http://schemas.microsoft.com/office/drawing/2014/main" id="{4C5996FF-8AF2-4563-A69A-B160DC8170F6}"/>
            </a:ext>
          </a:extLst>
        </xdr:cNvPr>
        <xdr:cNvSpPr txBox="1">
          <a:spLocks noChangeArrowheads="1"/>
        </xdr:cNvSpPr>
      </xdr:nvSpPr>
      <xdr:spPr bwMode="auto">
        <a:xfrm>
          <a:off x="4960620" y="8343900"/>
          <a:ext cx="91440" cy="198120"/>
        </a:xfrm>
        <a:prstGeom prst="rect">
          <a:avLst/>
        </a:prstGeom>
        <a:noFill/>
        <a:ln w="9525">
          <a:noFill/>
          <a:miter lim="800000"/>
          <a:headEnd/>
          <a:tailEnd/>
        </a:ln>
      </xdr:spPr>
    </xdr:sp>
    <xdr:clientData/>
  </xdr:oneCellAnchor>
  <xdr:oneCellAnchor>
    <xdr:from>
      <xdr:col>3</xdr:col>
      <xdr:colOff>731520</xdr:colOff>
      <xdr:row>28</xdr:row>
      <xdr:rowOff>0</xdr:rowOff>
    </xdr:from>
    <xdr:ext cx="91440" cy="198120"/>
    <xdr:sp macro="" textlink="">
      <xdr:nvSpPr>
        <xdr:cNvPr id="24" name="Text Box 1">
          <a:extLst>
            <a:ext uri="{FF2B5EF4-FFF2-40B4-BE49-F238E27FC236}">
              <a16:creationId xmlns:a16="http://schemas.microsoft.com/office/drawing/2014/main" id="{26FAAC46-7695-4133-B1A7-26335AB66B0D}"/>
            </a:ext>
            <a:ext uri="{147F2762-F138-4A5C-976F-8EAC2B608ADB}">
              <a16:predDERef xmlns:a16="http://schemas.microsoft.com/office/drawing/2014/main" pred="{DBFA3508-86DA-462F-AD2E-355705AAE177}"/>
            </a:ext>
          </a:extLst>
        </xdr:cNvPr>
        <xdr:cNvSpPr txBox="1">
          <a:spLocks noChangeArrowheads="1"/>
        </xdr:cNvSpPr>
      </xdr:nvSpPr>
      <xdr:spPr bwMode="auto">
        <a:xfrm>
          <a:off x="4960620" y="11163300"/>
          <a:ext cx="91440" cy="198120"/>
        </a:xfrm>
        <a:prstGeom prst="rect">
          <a:avLst/>
        </a:prstGeom>
        <a:noFill/>
        <a:ln w="9525">
          <a:noFill/>
          <a:miter lim="800000"/>
          <a:headEnd/>
          <a:tailEnd/>
        </a:ln>
      </xdr:spPr>
    </xdr:sp>
    <xdr:clientData/>
  </xdr:oneCellAnchor>
  <xdr:oneCellAnchor>
    <xdr:from>
      <xdr:col>3</xdr:col>
      <xdr:colOff>731520</xdr:colOff>
      <xdr:row>28</xdr:row>
      <xdr:rowOff>0</xdr:rowOff>
    </xdr:from>
    <xdr:ext cx="91440" cy="198120"/>
    <xdr:sp macro="" textlink="">
      <xdr:nvSpPr>
        <xdr:cNvPr id="25" name="Text Box 1">
          <a:extLst>
            <a:ext uri="{FF2B5EF4-FFF2-40B4-BE49-F238E27FC236}">
              <a16:creationId xmlns:a16="http://schemas.microsoft.com/office/drawing/2014/main" id="{38E39DDC-2F90-4469-BFBC-F23329C9304B}"/>
            </a:ext>
            <a:ext uri="{147F2762-F138-4A5C-976F-8EAC2B608ADB}">
              <a16:predDERef xmlns:a16="http://schemas.microsoft.com/office/drawing/2014/main" pred="{94EE4198-2EF7-4097-A5CA-19AACBC6A339}"/>
            </a:ext>
          </a:extLst>
        </xdr:cNvPr>
        <xdr:cNvSpPr txBox="1">
          <a:spLocks noChangeArrowheads="1"/>
        </xdr:cNvSpPr>
      </xdr:nvSpPr>
      <xdr:spPr bwMode="auto">
        <a:xfrm>
          <a:off x="4960620" y="11163300"/>
          <a:ext cx="91440" cy="198120"/>
        </a:xfrm>
        <a:prstGeom prst="rect">
          <a:avLst/>
        </a:prstGeom>
        <a:noFill/>
        <a:ln w="9525">
          <a:noFill/>
          <a:miter lim="800000"/>
          <a:headEnd/>
          <a:tailEnd/>
        </a:ln>
      </xdr:spPr>
    </xdr:sp>
    <xdr:clientData/>
  </xdr:oneCellAnchor>
  <xdr:oneCellAnchor>
    <xdr:from>
      <xdr:col>3</xdr:col>
      <xdr:colOff>731520</xdr:colOff>
      <xdr:row>28</xdr:row>
      <xdr:rowOff>0</xdr:rowOff>
    </xdr:from>
    <xdr:ext cx="91440" cy="198120"/>
    <xdr:sp macro="" textlink="">
      <xdr:nvSpPr>
        <xdr:cNvPr id="26" name="Text Box 1">
          <a:extLst>
            <a:ext uri="{FF2B5EF4-FFF2-40B4-BE49-F238E27FC236}">
              <a16:creationId xmlns:a16="http://schemas.microsoft.com/office/drawing/2014/main" id="{2637BD9A-8BB9-424A-8DAB-9CCA57D889B6}"/>
            </a:ext>
            <a:ext uri="{147F2762-F138-4A5C-976F-8EAC2B608ADB}">
              <a16:predDERef xmlns:a16="http://schemas.microsoft.com/office/drawing/2014/main" pred="{F2CE0431-C2C0-47A4-B0D9-C65A0F12B3BA}"/>
            </a:ext>
          </a:extLst>
        </xdr:cNvPr>
        <xdr:cNvSpPr txBox="1">
          <a:spLocks noChangeArrowheads="1"/>
        </xdr:cNvSpPr>
      </xdr:nvSpPr>
      <xdr:spPr bwMode="auto">
        <a:xfrm>
          <a:off x="4960620" y="11163300"/>
          <a:ext cx="91440" cy="198120"/>
        </a:xfrm>
        <a:prstGeom prst="rect">
          <a:avLst/>
        </a:prstGeom>
        <a:noFill/>
        <a:ln w="9525">
          <a:noFill/>
          <a:miter lim="800000"/>
          <a:headEnd/>
          <a:tailEnd/>
        </a:ln>
      </xdr:spPr>
    </xdr:sp>
    <xdr:clientData/>
  </xdr:oneCellAnchor>
  <xdr:oneCellAnchor>
    <xdr:from>
      <xdr:col>3</xdr:col>
      <xdr:colOff>731520</xdr:colOff>
      <xdr:row>33</xdr:row>
      <xdr:rowOff>0</xdr:rowOff>
    </xdr:from>
    <xdr:ext cx="91440" cy="198120"/>
    <xdr:sp macro="" textlink="">
      <xdr:nvSpPr>
        <xdr:cNvPr id="27" name="Text Box 1">
          <a:extLst>
            <a:ext uri="{FF2B5EF4-FFF2-40B4-BE49-F238E27FC236}">
              <a16:creationId xmlns:a16="http://schemas.microsoft.com/office/drawing/2014/main" id="{9100F07C-A0EE-4EEE-B59B-92B09D5AE5C6}"/>
            </a:ext>
          </a:extLst>
        </xdr:cNvPr>
        <xdr:cNvSpPr txBox="1">
          <a:spLocks noChangeArrowheads="1"/>
        </xdr:cNvSpPr>
      </xdr:nvSpPr>
      <xdr:spPr bwMode="auto">
        <a:xfrm>
          <a:off x="4960620" y="12496800"/>
          <a:ext cx="91440" cy="198120"/>
        </a:xfrm>
        <a:prstGeom prst="rect">
          <a:avLst/>
        </a:prstGeom>
        <a:noFill/>
        <a:ln w="9525">
          <a:noFill/>
          <a:miter lim="800000"/>
          <a:headEnd/>
          <a:tailEnd/>
        </a:ln>
      </xdr:spPr>
    </xdr:sp>
    <xdr:clientData/>
  </xdr:oneCellAnchor>
  <xdr:oneCellAnchor>
    <xdr:from>
      <xdr:col>3</xdr:col>
      <xdr:colOff>731520</xdr:colOff>
      <xdr:row>33</xdr:row>
      <xdr:rowOff>0</xdr:rowOff>
    </xdr:from>
    <xdr:ext cx="91440" cy="198120"/>
    <xdr:sp macro="" textlink="">
      <xdr:nvSpPr>
        <xdr:cNvPr id="28" name="Text Box 1">
          <a:extLst>
            <a:ext uri="{FF2B5EF4-FFF2-40B4-BE49-F238E27FC236}">
              <a16:creationId xmlns:a16="http://schemas.microsoft.com/office/drawing/2014/main" id="{B9E3047C-3AB0-4DA1-A801-8449BB14D535}"/>
            </a:ext>
          </a:extLst>
        </xdr:cNvPr>
        <xdr:cNvSpPr txBox="1">
          <a:spLocks noChangeArrowheads="1"/>
        </xdr:cNvSpPr>
      </xdr:nvSpPr>
      <xdr:spPr bwMode="auto">
        <a:xfrm>
          <a:off x="4960620" y="12496800"/>
          <a:ext cx="91440" cy="198120"/>
        </a:xfrm>
        <a:prstGeom prst="rect">
          <a:avLst/>
        </a:prstGeom>
        <a:noFill/>
        <a:ln w="9525">
          <a:noFill/>
          <a:miter lim="800000"/>
          <a:headEnd/>
          <a:tailEnd/>
        </a:ln>
      </xdr:spPr>
    </xdr:sp>
    <xdr:clientData/>
  </xdr:oneCellAnchor>
  <xdr:oneCellAnchor>
    <xdr:from>
      <xdr:col>3</xdr:col>
      <xdr:colOff>731520</xdr:colOff>
      <xdr:row>50</xdr:row>
      <xdr:rowOff>0</xdr:rowOff>
    </xdr:from>
    <xdr:ext cx="91440" cy="198120"/>
    <xdr:sp macro="" textlink="">
      <xdr:nvSpPr>
        <xdr:cNvPr id="29" name="Text Box 1">
          <a:extLst>
            <a:ext uri="{FF2B5EF4-FFF2-40B4-BE49-F238E27FC236}">
              <a16:creationId xmlns:a16="http://schemas.microsoft.com/office/drawing/2014/main" id="{62497BBC-A7D1-46B0-A4FE-3157D2BE4192}"/>
            </a:ext>
          </a:extLst>
        </xdr:cNvPr>
        <xdr:cNvSpPr txBox="1">
          <a:spLocks noChangeArrowheads="1"/>
        </xdr:cNvSpPr>
      </xdr:nvSpPr>
      <xdr:spPr bwMode="auto">
        <a:xfrm>
          <a:off x="4960620" y="21783675"/>
          <a:ext cx="91440" cy="198120"/>
        </a:xfrm>
        <a:prstGeom prst="rect">
          <a:avLst/>
        </a:prstGeom>
        <a:noFill/>
        <a:ln w="9525">
          <a:noFill/>
          <a:miter lim="800000"/>
          <a:headEnd/>
          <a:tailEnd/>
        </a:ln>
      </xdr:spPr>
    </xdr:sp>
    <xdr:clientData/>
  </xdr:oneCellAnchor>
  <xdr:oneCellAnchor>
    <xdr:from>
      <xdr:col>2</xdr:col>
      <xdr:colOff>731520</xdr:colOff>
      <xdr:row>60</xdr:row>
      <xdr:rowOff>0</xdr:rowOff>
    </xdr:from>
    <xdr:ext cx="91440" cy="198120"/>
    <xdr:sp macro="" textlink="">
      <xdr:nvSpPr>
        <xdr:cNvPr id="30" name="Text Box 1">
          <a:extLst>
            <a:ext uri="{FF2B5EF4-FFF2-40B4-BE49-F238E27FC236}">
              <a16:creationId xmlns:a16="http://schemas.microsoft.com/office/drawing/2014/main" id="{D6F71436-F958-4C56-AAF3-E50227C0C11A}"/>
            </a:ext>
          </a:extLst>
        </xdr:cNvPr>
        <xdr:cNvSpPr txBox="1">
          <a:spLocks noChangeArrowheads="1"/>
        </xdr:cNvSpPr>
      </xdr:nvSpPr>
      <xdr:spPr bwMode="auto">
        <a:xfrm>
          <a:off x="4160520" y="26222325"/>
          <a:ext cx="91440" cy="198120"/>
        </a:xfrm>
        <a:prstGeom prst="rect">
          <a:avLst/>
        </a:prstGeom>
        <a:noFill/>
        <a:ln w="9525">
          <a:noFill/>
          <a:miter lim="800000"/>
          <a:headEnd/>
          <a:tailEnd/>
        </a:ln>
      </xdr:spPr>
    </xdr:sp>
    <xdr:clientData/>
  </xdr:oneCellAnchor>
  <xdr:oneCellAnchor>
    <xdr:from>
      <xdr:col>1</xdr:col>
      <xdr:colOff>731520</xdr:colOff>
      <xdr:row>65</xdr:row>
      <xdr:rowOff>0</xdr:rowOff>
    </xdr:from>
    <xdr:ext cx="91440" cy="198120"/>
    <xdr:sp macro="" textlink="">
      <xdr:nvSpPr>
        <xdr:cNvPr id="31" name="Text Box 2">
          <a:extLst>
            <a:ext uri="{FF2B5EF4-FFF2-40B4-BE49-F238E27FC236}">
              <a16:creationId xmlns:a16="http://schemas.microsoft.com/office/drawing/2014/main" id="{2BB2B0EA-C916-4990-BB95-ABFBF4F85855}"/>
            </a:ext>
          </a:extLst>
        </xdr:cNvPr>
        <xdr:cNvSpPr txBox="1">
          <a:spLocks noChangeArrowheads="1"/>
        </xdr:cNvSpPr>
      </xdr:nvSpPr>
      <xdr:spPr bwMode="auto">
        <a:xfrm>
          <a:off x="1350645" y="29051250"/>
          <a:ext cx="91440" cy="198120"/>
        </a:xfrm>
        <a:prstGeom prst="rect">
          <a:avLst/>
        </a:prstGeom>
        <a:noFill/>
        <a:ln w="9525">
          <a:noFill/>
          <a:miter lim="800000"/>
          <a:headEnd/>
          <a:tailEnd/>
        </a:ln>
      </xdr:spPr>
    </xdr:sp>
    <xdr:clientData/>
  </xdr:oneCellAnchor>
  <xdr:oneCellAnchor>
    <xdr:from>
      <xdr:col>2</xdr:col>
      <xdr:colOff>0</xdr:colOff>
      <xdr:row>65</xdr:row>
      <xdr:rowOff>0</xdr:rowOff>
    </xdr:from>
    <xdr:ext cx="91440" cy="198120"/>
    <xdr:sp macro="" textlink="">
      <xdr:nvSpPr>
        <xdr:cNvPr id="32" name="Text Box 2">
          <a:extLst>
            <a:ext uri="{FF2B5EF4-FFF2-40B4-BE49-F238E27FC236}">
              <a16:creationId xmlns:a16="http://schemas.microsoft.com/office/drawing/2014/main" id="{B7DE2B46-AC69-480D-A6AF-3C1D96235691}"/>
            </a:ext>
          </a:extLst>
        </xdr:cNvPr>
        <xdr:cNvSpPr txBox="1">
          <a:spLocks noChangeArrowheads="1"/>
        </xdr:cNvSpPr>
      </xdr:nvSpPr>
      <xdr:spPr bwMode="auto">
        <a:xfrm>
          <a:off x="3429000" y="29051250"/>
          <a:ext cx="91440" cy="198120"/>
        </a:xfrm>
        <a:prstGeom prst="rect">
          <a:avLst/>
        </a:prstGeom>
        <a:noFill/>
        <a:ln w="9525">
          <a:noFill/>
          <a:miter lim="800000"/>
          <a:headEnd/>
          <a:tailEnd/>
        </a:ln>
      </xdr:spPr>
    </xdr:sp>
    <xdr:clientData/>
  </xdr:oneCellAnchor>
  <xdr:oneCellAnchor>
    <xdr:from>
      <xdr:col>2</xdr:col>
      <xdr:colOff>0</xdr:colOff>
      <xdr:row>65</xdr:row>
      <xdr:rowOff>0</xdr:rowOff>
    </xdr:from>
    <xdr:ext cx="91440" cy="198120"/>
    <xdr:sp macro="" textlink="">
      <xdr:nvSpPr>
        <xdr:cNvPr id="33" name="Text Box 2">
          <a:extLst>
            <a:ext uri="{FF2B5EF4-FFF2-40B4-BE49-F238E27FC236}">
              <a16:creationId xmlns:a16="http://schemas.microsoft.com/office/drawing/2014/main" id="{A0F32BD1-1245-457C-B451-A59F8E120F63}"/>
            </a:ext>
          </a:extLst>
        </xdr:cNvPr>
        <xdr:cNvSpPr txBox="1">
          <a:spLocks noChangeArrowheads="1"/>
        </xdr:cNvSpPr>
      </xdr:nvSpPr>
      <xdr:spPr bwMode="auto">
        <a:xfrm>
          <a:off x="3429000" y="29051250"/>
          <a:ext cx="91440" cy="198120"/>
        </a:xfrm>
        <a:prstGeom prst="rect">
          <a:avLst/>
        </a:prstGeom>
        <a:noFill/>
        <a:ln w="9525">
          <a:noFill/>
          <a:miter lim="800000"/>
          <a:headEnd/>
          <a:tailEnd/>
        </a:ln>
      </xdr:spPr>
    </xdr:sp>
    <xdr:clientData/>
  </xdr:oneCellAnchor>
  <xdr:oneCellAnchor>
    <xdr:from>
      <xdr:col>3</xdr:col>
      <xdr:colOff>731520</xdr:colOff>
      <xdr:row>65</xdr:row>
      <xdr:rowOff>0</xdr:rowOff>
    </xdr:from>
    <xdr:ext cx="91440" cy="198120"/>
    <xdr:sp macro="" textlink="">
      <xdr:nvSpPr>
        <xdr:cNvPr id="34" name="Text Box 2">
          <a:extLst>
            <a:ext uri="{FF2B5EF4-FFF2-40B4-BE49-F238E27FC236}">
              <a16:creationId xmlns:a16="http://schemas.microsoft.com/office/drawing/2014/main" id="{7646591D-9D50-4266-893B-EDAF7E5747DF}"/>
            </a:ext>
          </a:extLst>
        </xdr:cNvPr>
        <xdr:cNvSpPr txBox="1">
          <a:spLocks noChangeArrowheads="1"/>
        </xdr:cNvSpPr>
      </xdr:nvSpPr>
      <xdr:spPr bwMode="auto">
        <a:xfrm>
          <a:off x="4960620" y="29051250"/>
          <a:ext cx="91440" cy="198120"/>
        </a:xfrm>
        <a:prstGeom prst="rect">
          <a:avLst/>
        </a:prstGeom>
        <a:noFill/>
        <a:ln w="9525">
          <a:noFill/>
          <a:miter lim="800000"/>
          <a:headEnd/>
          <a:tailEnd/>
        </a:ln>
      </xdr:spPr>
    </xdr:sp>
    <xdr:clientData/>
  </xdr:oneCellAnchor>
  <xdr:oneCellAnchor>
    <xdr:from>
      <xdr:col>1</xdr:col>
      <xdr:colOff>731520</xdr:colOff>
      <xdr:row>66</xdr:row>
      <xdr:rowOff>0</xdr:rowOff>
    </xdr:from>
    <xdr:ext cx="91440" cy="198120"/>
    <xdr:sp macro="" textlink="">
      <xdr:nvSpPr>
        <xdr:cNvPr id="35" name="Text Box 2">
          <a:extLst>
            <a:ext uri="{FF2B5EF4-FFF2-40B4-BE49-F238E27FC236}">
              <a16:creationId xmlns:a16="http://schemas.microsoft.com/office/drawing/2014/main" id="{376D0747-D08B-4279-987C-340B5A912C5E}"/>
            </a:ext>
          </a:extLst>
        </xdr:cNvPr>
        <xdr:cNvSpPr txBox="1">
          <a:spLocks noChangeArrowheads="1"/>
        </xdr:cNvSpPr>
      </xdr:nvSpPr>
      <xdr:spPr bwMode="auto">
        <a:xfrm>
          <a:off x="1350645" y="29594175"/>
          <a:ext cx="91440" cy="198120"/>
        </a:xfrm>
        <a:prstGeom prst="rect">
          <a:avLst/>
        </a:prstGeom>
        <a:noFill/>
        <a:ln w="9525">
          <a:noFill/>
          <a:miter lim="800000"/>
          <a:headEnd/>
          <a:tailEnd/>
        </a:ln>
      </xdr:spPr>
    </xdr:sp>
    <xdr:clientData/>
  </xdr:oneCellAnchor>
  <xdr:oneCellAnchor>
    <xdr:from>
      <xdr:col>2</xdr:col>
      <xdr:colOff>0</xdr:colOff>
      <xdr:row>66</xdr:row>
      <xdr:rowOff>0</xdr:rowOff>
    </xdr:from>
    <xdr:ext cx="91440" cy="198120"/>
    <xdr:sp macro="" textlink="">
      <xdr:nvSpPr>
        <xdr:cNvPr id="36" name="Text Box 2">
          <a:extLst>
            <a:ext uri="{FF2B5EF4-FFF2-40B4-BE49-F238E27FC236}">
              <a16:creationId xmlns:a16="http://schemas.microsoft.com/office/drawing/2014/main" id="{AF01F10D-38A3-4193-A4BB-D1D7E133CFF5}"/>
            </a:ext>
          </a:extLst>
        </xdr:cNvPr>
        <xdr:cNvSpPr txBox="1">
          <a:spLocks noChangeArrowheads="1"/>
        </xdr:cNvSpPr>
      </xdr:nvSpPr>
      <xdr:spPr bwMode="auto">
        <a:xfrm>
          <a:off x="3429000" y="29594175"/>
          <a:ext cx="91440" cy="198120"/>
        </a:xfrm>
        <a:prstGeom prst="rect">
          <a:avLst/>
        </a:prstGeom>
        <a:noFill/>
        <a:ln w="9525">
          <a:noFill/>
          <a:miter lim="800000"/>
          <a:headEnd/>
          <a:tailEnd/>
        </a:ln>
      </xdr:spPr>
    </xdr:sp>
    <xdr:clientData/>
  </xdr:oneCellAnchor>
  <xdr:oneCellAnchor>
    <xdr:from>
      <xdr:col>2</xdr:col>
      <xdr:colOff>0</xdr:colOff>
      <xdr:row>66</xdr:row>
      <xdr:rowOff>0</xdr:rowOff>
    </xdr:from>
    <xdr:ext cx="91440" cy="198120"/>
    <xdr:sp macro="" textlink="">
      <xdr:nvSpPr>
        <xdr:cNvPr id="37" name="Text Box 2">
          <a:extLst>
            <a:ext uri="{FF2B5EF4-FFF2-40B4-BE49-F238E27FC236}">
              <a16:creationId xmlns:a16="http://schemas.microsoft.com/office/drawing/2014/main" id="{DEE70D58-0C5D-4A20-B2FF-85F009199DB8}"/>
            </a:ext>
          </a:extLst>
        </xdr:cNvPr>
        <xdr:cNvSpPr txBox="1">
          <a:spLocks noChangeArrowheads="1"/>
        </xdr:cNvSpPr>
      </xdr:nvSpPr>
      <xdr:spPr bwMode="auto">
        <a:xfrm>
          <a:off x="3429000" y="29594175"/>
          <a:ext cx="91440" cy="198120"/>
        </a:xfrm>
        <a:prstGeom prst="rect">
          <a:avLst/>
        </a:prstGeom>
        <a:noFill/>
        <a:ln w="9525">
          <a:noFill/>
          <a:miter lim="800000"/>
          <a:headEnd/>
          <a:tailEnd/>
        </a:ln>
      </xdr:spPr>
    </xdr:sp>
    <xdr:clientData/>
  </xdr:oneCellAnchor>
  <xdr:oneCellAnchor>
    <xdr:from>
      <xdr:col>3</xdr:col>
      <xdr:colOff>731520</xdr:colOff>
      <xdr:row>66</xdr:row>
      <xdr:rowOff>0</xdr:rowOff>
    </xdr:from>
    <xdr:ext cx="91440" cy="198120"/>
    <xdr:sp macro="" textlink="">
      <xdr:nvSpPr>
        <xdr:cNvPr id="38" name="Text Box 2">
          <a:extLst>
            <a:ext uri="{FF2B5EF4-FFF2-40B4-BE49-F238E27FC236}">
              <a16:creationId xmlns:a16="http://schemas.microsoft.com/office/drawing/2014/main" id="{C3615847-A6BF-46BC-86D2-9BC745E44143}"/>
            </a:ext>
          </a:extLst>
        </xdr:cNvPr>
        <xdr:cNvSpPr txBox="1">
          <a:spLocks noChangeArrowheads="1"/>
        </xdr:cNvSpPr>
      </xdr:nvSpPr>
      <xdr:spPr bwMode="auto">
        <a:xfrm>
          <a:off x="4960620" y="29594175"/>
          <a:ext cx="91440" cy="198120"/>
        </a:xfrm>
        <a:prstGeom prst="rect">
          <a:avLst/>
        </a:prstGeom>
        <a:noFill/>
        <a:ln w="9525">
          <a:noFill/>
          <a:miter lim="800000"/>
          <a:headEnd/>
          <a:tailEnd/>
        </a:ln>
      </xdr:spPr>
    </xdr:sp>
    <xdr:clientData/>
  </xdr:oneCellAnchor>
  <xdr:oneCellAnchor>
    <xdr:from>
      <xdr:col>1</xdr:col>
      <xdr:colOff>731520</xdr:colOff>
      <xdr:row>67</xdr:row>
      <xdr:rowOff>0</xdr:rowOff>
    </xdr:from>
    <xdr:ext cx="91440" cy="198120"/>
    <xdr:sp macro="" textlink="">
      <xdr:nvSpPr>
        <xdr:cNvPr id="39" name="Text Box 2">
          <a:extLst>
            <a:ext uri="{FF2B5EF4-FFF2-40B4-BE49-F238E27FC236}">
              <a16:creationId xmlns:a16="http://schemas.microsoft.com/office/drawing/2014/main" id="{B2C1B3B4-DECC-4F6B-A729-0553399E941C}"/>
            </a:ext>
          </a:extLst>
        </xdr:cNvPr>
        <xdr:cNvSpPr txBox="1">
          <a:spLocks noChangeArrowheads="1"/>
        </xdr:cNvSpPr>
      </xdr:nvSpPr>
      <xdr:spPr bwMode="auto">
        <a:xfrm>
          <a:off x="1350645" y="30356175"/>
          <a:ext cx="91440" cy="198120"/>
        </a:xfrm>
        <a:prstGeom prst="rect">
          <a:avLst/>
        </a:prstGeom>
        <a:noFill/>
        <a:ln w="9525">
          <a:noFill/>
          <a:miter lim="800000"/>
          <a:headEnd/>
          <a:tailEnd/>
        </a:ln>
      </xdr:spPr>
    </xdr:sp>
    <xdr:clientData/>
  </xdr:oneCellAnchor>
  <xdr:oneCellAnchor>
    <xdr:from>
      <xdr:col>2</xdr:col>
      <xdr:colOff>0</xdr:colOff>
      <xdr:row>67</xdr:row>
      <xdr:rowOff>0</xdr:rowOff>
    </xdr:from>
    <xdr:ext cx="91440" cy="198120"/>
    <xdr:sp macro="" textlink="">
      <xdr:nvSpPr>
        <xdr:cNvPr id="40" name="Text Box 2">
          <a:extLst>
            <a:ext uri="{FF2B5EF4-FFF2-40B4-BE49-F238E27FC236}">
              <a16:creationId xmlns:a16="http://schemas.microsoft.com/office/drawing/2014/main" id="{52B66031-D399-4565-ABF1-C30D6A74C65B}"/>
            </a:ext>
          </a:extLst>
        </xdr:cNvPr>
        <xdr:cNvSpPr txBox="1">
          <a:spLocks noChangeArrowheads="1"/>
        </xdr:cNvSpPr>
      </xdr:nvSpPr>
      <xdr:spPr bwMode="auto">
        <a:xfrm>
          <a:off x="3429000" y="30356175"/>
          <a:ext cx="91440" cy="198120"/>
        </a:xfrm>
        <a:prstGeom prst="rect">
          <a:avLst/>
        </a:prstGeom>
        <a:noFill/>
        <a:ln w="9525">
          <a:noFill/>
          <a:miter lim="800000"/>
          <a:headEnd/>
          <a:tailEnd/>
        </a:ln>
      </xdr:spPr>
    </xdr:sp>
    <xdr:clientData/>
  </xdr:oneCellAnchor>
  <xdr:oneCellAnchor>
    <xdr:from>
      <xdr:col>2</xdr:col>
      <xdr:colOff>0</xdr:colOff>
      <xdr:row>67</xdr:row>
      <xdr:rowOff>0</xdr:rowOff>
    </xdr:from>
    <xdr:ext cx="91440" cy="198120"/>
    <xdr:sp macro="" textlink="">
      <xdr:nvSpPr>
        <xdr:cNvPr id="41" name="Text Box 2">
          <a:extLst>
            <a:ext uri="{FF2B5EF4-FFF2-40B4-BE49-F238E27FC236}">
              <a16:creationId xmlns:a16="http://schemas.microsoft.com/office/drawing/2014/main" id="{9FF1DC68-D1E2-42BE-AD96-AC6144560C7A}"/>
            </a:ext>
          </a:extLst>
        </xdr:cNvPr>
        <xdr:cNvSpPr txBox="1">
          <a:spLocks noChangeArrowheads="1"/>
        </xdr:cNvSpPr>
      </xdr:nvSpPr>
      <xdr:spPr bwMode="auto">
        <a:xfrm>
          <a:off x="3429000" y="30356175"/>
          <a:ext cx="91440" cy="198120"/>
        </a:xfrm>
        <a:prstGeom prst="rect">
          <a:avLst/>
        </a:prstGeom>
        <a:noFill/>
        <a:ln w="9525">
          <a:noFill/>
          <a:miter lim="800000"/>
          <a:headEnd/>
          <a:tailEnd/>
        </a:ln>
      </xdr:spPr>
    </xdr:sp>
    <xdr:clientData/>
  </xdr:oneCellAnchor>
  <xdr:oneCellAnchor>
    <xdr:from>
      <xdr:col>3</xdr:col>
      <xdr:colOff>731520</xdr:colOff>
      <xdr:row>67</xdr:row>
      <xdr:rowOff>0</xdr:rowOff>
    </xdr:from>
    <xdr:ext cx="91440" cy="198120"/>
    <xdr:sp macro="" textlink="">
      <xdr:nvSpPr>
        <xdr:cNvPr id="42" name="Text Box 2">
          <a:extLst>
            <a:ext uri="{FF2B5EF4-FFF2-40B4-BE49-F238E27FC236}">
              <a16:creationId xmlns:a16="http://schemas.microsoft.com/office/drawing/2014/main" id="{64C55688-E1CB-425B-A40D-CA6729B81490}"/>
            </a:ext>
          </a:extLst>
        </xdr:cNvPr>
        <xdr:cNvSpPr txBox="1">
          <a:spLocks noChangeArrowheads="1"/>
        </xdr:cNvSpPr>
      </xdr:nvSpPr>
      <xdr:spPr bwMode="auto">
        <a:xfrm>
          <a:off x="4960620" y="30356175"/>
          <a:ext cx="91440" cy="198120"/>
        </a:xfrm>
        <a:prstGeom prst="rect">
          <a:avLst/>
        </a:prstGeom>
        <a:noFill/>
        <a:ln w="9525">
          <a:noFill/>
          <a:miter lim="800000"/>
          <a:headEnd/>
          <a:tailEnd/>
        </a:ln>
      </xdr:spPr>
    </xdr:sp>
    <xdr:clientData/>
  </xdr:oneCellAnchor>
  <xdr:oneCellAnchor>
    <xdr:from>
      <xdr:col>1</xdr:col>
      <xdr:colOff>731520</xdr:colOff>
      <xdr:row>67</xdr:row>
      <xdr:rowOff>0</xdr:rowOff>
    </xdr:from>
    <xdr:ext cx="91440" cy="198120"/>
    <xdr:sp macro="" textlink="">
      <xdr:nvSpPr>
        <xdr:cNvPr id="43" name="Text Box 2">
          <a:extLst>
            <a:ext uri="{FF2B5EF4-FFF2-40B4-BE49-F238E27FC236}">
              <a16:creationId xmlns:a16="http://schemas.microsoft.com/office/drawing/2014/main" id="{878C6D49-904C-4A43-9561-0FEAA80F3FFF}"/>
            </a:ext>
          </a:extLst>
        </xdr:cNvPr>
        <xdr:cNvSpPr txBox="1">
          <a:spLocks noChangeArrowheads="1"/>
        </xdr:cNvSpPr>
      </xdr:nvSpPr>
      <xdr:spPr bwMode="auto">
        <a:xfrm>
          <a:off x="1350645" y="30356175"/>
          <a:ext cx="91440" cy="198120"/>
        </a:xfrm>
        <a:prstGeom prst="rect">
          <a:avLst/>
        </a:prstGeom>
        <a:noFill/>
        <a:ln w="9525">
          <a:noFill/>
          <a:miter lim="800000"/>
          <a:headEnd/>
          <a:tailEnd/>
        </a:ln>
      </xdr:spPr>
    </xdr:sp>
    <xdr:clientData/>
  </xdr:oneCellAnchor>
  <xdr:oneCellAnchor>
    <xdr:from>
      <xdr:col>2</xdr:col>
      <xdr:colOff>0</xdr:colOff>
      <xdr:row>67</xdr:row>
      <xdr:rowOff>0</xdr:rowOff>
    </xdr:from>
    <xdr:ext cx="91440" cy="198120"/>
    <xdr:sp macro="" textlink="">
      <xdr:nvSpPr>
        <xdr:cNvPr id="44" name="Text Box 2">
          <a:extLst>
            <a:ext uri="{FF2B5EF4-FFF2-40B4-BE49-F238E27FC236}">
              <a16:creationId xmlns:a16="http://schemas.microsoft.com/office/drawing/2014/main" id="{5142142C-F7D9-4ADF-A69E-EDD2106603B3}"/>
            </a:ext>
          </a:extLst>
        </xdr:cNvPr>
        <xdr:cNvSpPr txBox="1">
          <a:spLocks noChangeArrowheads="1"/>
        </xdr:cNvSpPr>
      </xdr:nvSpPr>
      <xdr:spPr bwMode="auto">
        <a:xfrm>
          <a:off x="3429000" y="30356175"/>
          <a:ext cx="91440" cy="198120"/>
        </a:xfrm>
        <a:prstGeom prst="rect">
          <a:avLst/>
        </a:prstGeom>
        <a:noFill/>
        <a:ln w="9525">
          <a:noFill/>
          <a:miter lim="800000"/>
          <a:headEnd/>
          <a:tailEnd/>
        </a:ln>
      </xdr:spPr>
    </xdr:sp>
    <xdr:clientData/>
  </xdr:oneCellAnchor>
  <xdr:oneCellAnchor>
    <xdr:from>
      <xdr:col>2</xdr:col>
      <xdr:colOff>0</xdr:colOff>
      <xdr:row>67</xdr:row>
      <xdr:rowOff>0</xdr:rowOff>
    </xdr:from>
    <xdr:ext cx="91440" cy="198120"/>
    <xdr:sp macro="" textlink="">
      <xdr:nvSpPr>
        <xdr:cNvPr id="45" name="Text Box 2">
          <a:extLst>
            <a:ext uri="{FF2B5EF4-FFF2-40B4-BE49-F238E27FC236}">
              <a16:creationId xmlns:a16="http://schemas.microsoft.com/office/drawing/2014/main" id="{63B5C745-A2BD-4D3D-B0CC-8C7C44929A30}"/>
            </a:ext>
          </a:extLst>
        </xdr:cNvPr>
        <xdr:cNvSpPr txBox="1">
          <a:spLocks noChangeArrowheads="1"/>
        </xdr:cNvSpPr>
      </xdr:nvSpPr>
      <xdr:spPr bwMode="auto">
        <a:xfrm>
          <a:off x="3429000" y="30356175"/>
          <a:ext cx="91440" cy="198120"/>
        </a:xfrm>
        <a:prstGeom prst="rect">
          <a:avLst/>
        </a:prstGeom>
        <a:noFill/>
        <a:ln w="9525">
          <a:noFill/>
          <a:miter lim="800000"/>
          <a:headEnd/>
          <a:tailEnd/>
        </a:ln>
      </xdr:spPr>
    </xdr:sp>
    <xdr:clientData/>
  </xdr:oneCellAnchor>
  <xdr:oneCellAnchor>
    <xdr:from>
      <xdr:col>3</xdr:col>
      <xdr:colOff>731520</xdr:colOff>
      <xdr:row>67</xdr:row>
      <xdr:rowOff>0</xdr:rowOff>
    </xdr:from>
    <xdr:ext cx="91440" cy="198120"/>
    <xdr:sp macro="" textlink="">
      <xdr:nvSpPr>
        <xdr:cNvPr id="46" name="Text Box 2">
          <a:extLst>
            <a:ext uri="{FF2B5EF4-FFF2-40B4-BE49-F238E27FC236}">
              <a16:creationId xmlns:a16="http://schemas.microsoft.com/office/drawing/2014/main" id="{426ADF2B-7CE7-46DC-8DB8-84F9CCDD2D8F}"/>
            </a:ext>
          </a:extLst>
        </xdr:cNvPr>
        <xdr:cNvSpPr txBox="1">
          <a:spLocks noChangeArrowheads="1"/>
        </xdr:cNvSpPr>
      </xdr:nvSpPr>
      <xdr:spPr bwMode="auto">
        <a:xfrm>
          <a:off x="4960620" y="30356175"/>
          <a:ext cx="91440" cy="198120"/>
        </a:xfrm>
        <a:prstGeom prst="rect">
          <a:avLst/>
        </a:prstGeom>
        <a:noFill/>
        <a:ln w="9525">
          <a:noFill/>
          <a:miter lim="800000"/>
          <a:headEnd/>
          <a:tailEnd/>
        </a:ln>
      </xdr:spPr>
    </xdr:sp>
    <xdr:clientData/>
  </xdr:oneCellAnchor>
  <xdr:oneCellAnchor>
    <xdr:from>
      <xdr:col>1</xdr:col>
      <xdr:colOff>731520</xdr:colOff>
      <xdr:row>67</xdr:row>
      <xdr:rowOff>0</xdr:rowOff>
    </xdr:from>
    <xdr:ext cx="91440" cy="198120"/>
    <xdr:sp macro="" textlink="">
      <xdr:nvSpPr>
        <xdr:cNvPr id="47" name="Text Box 2">
          <a:extLst>
            <a:ext uri="{FF2B5EF4-FFF2-40B4-BE49-F238E27FC236}">
              <a16:creationId xmlns:a16="http://schemas.microsoft.com/office/drawing/2014/main" id="{D4D52977-4AF4-45E7-A5DE-86721E6C86C4}"/>
            </a:ext>
          </a:extLst>
        </xdr:cNvPr>
        <xdr:cNvSpPr txBox="1">
          <a:spLocks noChangeArrowheads="1"/>
        </xdr:cNvSpPr>
      </xdr:nvSpPr>
      <xdr:spPr bwMode="auto">
        <a:xfrm>
          <a:off x="1350645" y="30356175"/>
          <a:ext cx="91440" cy="198120"/>
        </a:xfrm>
        <a:prstGeom prst="rect">
          <a:avLst/>
        </a:prstGeom>
        <a:noFill/>
        <a:ln w="9525">
          <a:noFill/>
          <a:miter lim="800000"/>
          <a:headEnd/>
          <a:tailEnd/>
        </a:ln>
      </xdr:spPr>
    </xdr:sp>
    <xdr:clientData/>
  </xdr:oneCellAnchor>
  <xdr:oneCellAnchor>
    <xdr:from>
      <xdr:col>2</xdr:col>
      <xdr:colOff>0</xdr:colOff>
      <xdr:row>67</xdr:row>
      <xdr:rowOff>0</xdr:rowOff>
    </xdr:from>
    <xdr:ext cx="91440" cy="198120"/>
    <xdr:sp macro="" textlink="">
      <xdr:nvSpPr>
        <xdr:cNvPr id="48" name="Text Box 2">
          <a:extLst>
            <a:ext uri="{FF2B5EF4-FFF2-40B4-BE49-F238E27FC236}">
              <a16:creationId xmlns:a16="http://schemas.microsoft.com/office/drawing/2014/main" id="{14D40A7D-742A-4F83-98B7-DA023C9CD089}"/>
            </a:ext>
          </a:extLst>
        </xdr:cNvPr>
        <xdr:cNvSpPr txBox="1">
          <a:spLocks noChangeArrowheads="1"/>
        </xdr:cNvSpPr>
      </xdr:nvSpPr>
      <xdr:spPr bwMode="auto">
        <a:xfrm>
          <a:off x="3429000" y="30356175"/>
          <a:ext cx="91440" cy="198120"/>
        </a:xfrm>
        <a:prstGeom prst="rect">
          <a:avLst/>
        </a:prstGeom>
        <a:noFill/>
        <a:ln w="9525">
          <a:noFill/>
          <a:miter lim="800000"/>
          <a:headEnd/>
          <a:tailEnd/>
        </a:ln>
      </xdr:spPr>
    </xdr:sp>
    <xdr:clientData/>
  </xdr:oneCellAnchor>
  <xdr:oneCellAnchor>
    <xdr:from>
      <xdr:col>2</xdr:col>
      <xdr:colOff>0</xdr:colOff>
      <xdr:row>67</xdr:row>
      <xdr:rowOff>0</xdr:rowOff>
    </xdr:from>
    <xdr:ext cx="91440" cy="198120"/>
    <xdr:sp macro="" textlink="">
      <xdr:nvSpPr>
        <xdr:cNvPr id="49" name="Text Box 2">
          <a:extLst>
            <a:ext uri="{FF2B5EF4-FFF2-40B4-BE49-F238E27FC236}">
              <a16:creationId xmlns:a16="http://schemas.microsoft.com/office/drawing/2014/main" id="{BC223932-4B78-4B55-A543-01519146549D}"/>
            </a:ext>
          </a:extLst>
        </xdr:cNvPr>
        <xdr:cNvSpPr txBox="1">
          <a:spLocks noChangeArrowheads="1"/>
        </xdr:cNvSpPr>
      </xdr:nvSpPr>
      <xdr:spPr bwMode="auto">
        <a:xfrm>
          <a:off x="3429000" y="30356175"/>
          <a:ext cx="91440" cy="198120"/>
        </a:xfrm>
        <a:prstGeom prst="rect">
          <a:avLst/>
        </a:prstGeom>
        <a:noFill/>
        <a:ln w="9525">
          <a:noFill/>
          <a:miter lim="800000"/>
          <a:headEnd/>
          <a:tailEnd/>
        </a:ln>
      </xdr:spPr>
    </xdr:sp>
    <xdr:clientData/>
  </xdr:oneCellAnchor>
  <xdr:oneCellAnchor>
    <xdr:from>
      <xdr:col>3</xdr:col>
      <xdr:colOff>731520</xdr:colOff>
      <xdr:row>67</xdr:row>
      <xdr:rowOff>0</xdr:rowOff>
    </xdr:from>
    <xdr:ext cx="91440" cy="198120"/>
    <xdr:sp macro="" textlink="">
      <xdr:nvSpPr>
        <xdr:cNvPr id="50" name="Text Box 2">
          <a:extLst>
            <a:ext uri="{FF2B5EF4-FFF2-40B4-BE49-F238E27FC236}">
              <a16:creationId xmlns:a16="http://schemas.microsoft.com/office/drawing/2014/main" id="{C8AD8E19-04DF-4D01-9460-895E0F2EE91C}"/>
            </a:ext>
          </a:extLst>
        </xdr:cNvPr>
        <xdr:cNvSpPr txBox="1">
          <a:spLocks noChangeArrowheads="1"/>
        </xdr:cNvSpPr>
      </xdr:nvSpPr>
      <xdr:spPr bwMode="auto">
        <a:xfrm>
          <a:off x="4960620" y="30356175"/>
          <a:ext cx="91440" cy="198120"/>
        </a:xfrm>
        <a:prstGeom prst="rect">
          <a:avLst/>
        </a:prstGeom>
        <a:noFill/>
        <a:ln w="9525">
          <a:noFill/>
          <a:miter lim="800000"/>
          <a:headEnd/>
          <a:tailEnd/>
        </a:ln>
      </xdr:spPr>
    </xdr:sp>
    <xdr:clientData/>
  </xdr:oneCellAnchor>
  <xdr:oneCellAnchor>
    <xdr:from>
      <xdr:col>3</xdr:col>
      <xdr:colOff>731520</xdr:colOff>
      <xdr:row>75</xdr:row>
      <xdr:rowOff>0</xdr:rowOff>
    </xdr:from>
    <xdr:ext cx="91440" cy="198120"/>
    <xdr:sp macro="" textlink="">
      <xdr:nvSpPr>
        <xdr:cNvPr id="51" name="Text Box 1">
          <a:extLst>
            <a:ext uri="{FF2B5EF4-FFF2-40B4-BE49-F238E27FC236}">
              <a16:creationId xmlns:a16="http://schemas.microsoft.com/office/drawing/2014/main" id="{50AD75AE-B5C2-4C63-948F-3FE87AED274B}"/>
            </a:ext>
          </a:extLst>
        </xdr:cNvPr>
        <xdr:cNvSpPr txBox="1">
          <a:spLocks noChangeArrowheads="1"/>
        </xdr:cNvSpPr>
      </xdr:nvSpPr>
      <xdr:spPr bwMode="auto">
        <a:xfrm>
          <a:off x="4960620" y="33442275"/>
          <a:ext cx="91440" cy="198120"/>
        </a:xfrm>
        <a:prstGeom prst="rect">
          <a:avLst/>
        </a:prstGeom>
        <a:noFill/>
        <a:ln w="9525">
          <a:noFill/>
          <a:miter lim="800000"/>
          <a:headEnd/>
          <a:tailEnd/>
        </a:ln>
      </xdr:spPr>
    </xdr:sp>
    <xdr:clientData/>
  </xdr:oneCellAnchor>
  <xdr:oneCellAnchor>
    <xdr:from>
      <xdr:col>3</xdr:col>
      <xdr:colOff>731520</xdr:colOff>
      <xdr:row>75</xdr:row>
      <xdr:rowOff>0</xdr:rowOff>
    </xdr:from>
    <xdr:ext cx="91440" cy="198120"/>
    <xdr:sp macro="" textlink="">
      <xdr:nvSpPr>
        <xdr:cNvPr id="52" name="Text Box 1">
          <a:extLst>
            <a:ext uri="{FF2B5EF4-FFF2-40B4-BE49-F238E27FC236}">
              <a16:creationId xmlns:a16="http://schemas.microsoft.com/office/drawing/2014/main" id="{EB1AFBC4-D4A8-4796-9512-FCD16FD24E9B}"/>
            </a:ext>
          </a:extLst>
        </xdr:cNvPr>
        <xdr:cNvSpPr txBox="1">
          <a:spLocks noChangeArrowheads="1"/>
        </xdr:cNvSpPr>
      </xdr:nvSpPr>
      <xdr:spPr bwMode="auto">
        <a:xfrm>
          <a:off x="4960620" y="33442275"/>
          <a:ext cx="91440" cy="198120"/>
        </a:xfrm>
        <a:prstGeom prst="rect">
          <a:avLst/>
        </a:prstGeom>
        <a:noFill/>
        <a:ln w="9525">
          <a:noFill/>
          <a:miter lim="800000"/>
          <a:headEnd/>
          <a:tailEnd/>
        </a:ln>
      </xdr:spPr>
    </xdr:sp>
    <xdr:clientData/>
  </xdr:oneCellAnchor>
  <xdr:oneCellAnchor>
    <xdr:from>
      <xdr:col>3</xdr:col>
      <xdr:colOff>731520</xdr:colOff>
      <xdr:row>75</xdr:row>
      <xdr:rowOff>0</xdr:rowOff>
    </xdr:from>
    <xdr:ext cx="91440" cy="198120"/>
    <xdr:sp macro="" textlink="">
      <xdr:nvSpPr>
        <xdr:cNvPr id="53" name="Text Box 1">
          <a:extLst>
            <a:ext uri="{FF2B5EF4-FFF2-40B4-BE49-F238E27FC236}">
              <a16:creationId xmlns:a16="http://schemas.microsoft.com/office/drawing/2014/main" id="{0B5A2D33-31AA-442B-8985-1E00D8578066}"/>
            </a:ext>
          </a:extLst>
        </xdr:cNvPr>
        <xdr:cNvSpPr txBox="1">
          <a:spLocks noChangeArrowheads="1"/>
        </xdr:cNvSpPr>
      </xdr:nvSpPr>
      <xdr:spPr bwMode="auto">
        <a:xfrm>
          <a:off x="4960620" y="33442275"/>
          <a:ext cx="91440" cy="198120"/>
        </a:xfrm>
        <a:prstGeom prst="rect">
          <a:avLst/>
        </a:prstGeom>
        <a:noFill/>
        <a:ln w="9525">
          <a:noFill/>
          <a:miter lim="800000"/>
          <a:headEnd/>
          <a:tailEnd/>
        </a:ln>
      </xdr:spPr>
    </xdr:sp>
    <xdr:clientData/>
  </xdr:oneCellAnchor>
  <xdr:oneCellAnchor>
    <xdr:from>
      <xdr:col>3</xdr:col>
      <xdr:colOff>731520</xdr:colOff>
      <xdr:row>75</xdr:row>
      <xdr:rowOff>0</xdr:rowOff>
    </xdr:from>
    <xdr:ext cx="91440" cy="198120"/>
    <xdr:sp macro="" textlink="">
      <xdr:nvSpPr>
        <xdr:cNvPr id="54" name="Text Box 1">
          <a:extLst>
            <a:ext uri="{FF2B5EF4-FFF2-40B4-BE49-F238E27FC236}">
              <a16:creationId xmlns:a16="http://schemas.microsoft.com/office/drawing/2014/main" id="{B543AB5F-A52C-4EB3-A0B2-A46381CD7E74}"/>
            </a:ext>
          </a:extLst>
        </xdr:cNvPr>
        <xdr:cNvSpPr txBox="1">
          <a:spLocks noChangeArrowheads="1"/>
        </xdr:cNvSpPr>
      </xdr:nvSpPr>
      <xdr:spPr bwMode="auto">
        <a:xfrm>
          <a:off x="4960620" y="33442275"/>
          <a:ext cx="91440" cy="198120"/>
        </a:xfrm>
        <a:prstGeom prst="rect">
          <a:avLst/>
        </a:prstGeom>
        <a:noFill/>
        <a:ln w="9525">
          <a:noFill/>
          <a:miter lim="800000"/>
          <a:headEnd/>
          <a:tailEnd/>
        </a:ln>
      </xdr:spPr>
    </xdr:sp>
    <xdr:clientData/>
  </xdr:oneCellAnchor>
  <xdr:oneCellAnchor>
    <xdr:from>
      <xdr:col>3</xdr:col>
      <xdr:colOff>731520</xdr:colOff>
      <xdr:row>76</xdr:row>
      <xdr:rowOff>0</xdr:rowOff>
    </xdr:from>
    <xdr:ext cx="91440" cy="198120"/>
    <xdr:sp macro="" textlink="">
      <xdr:nvSpPr>
        <xdr:cNvPr id="55" name="Text Box 1">
          <a:extLst>
            <a:ext uri="{FF2B5EF4-FFF2-40B4-BE49-F238E27FC236}">
              <a16:creationId xmlns:a16="http://schemas.microsoft.com/office/drawing/2014/main" id="{10E35836-3523-4E74-AE76-1A9765B375FB}"/>
            </a:ext>
          </a:extLst>
        </xdr:cNvPr>
        <xdr:cNvSpPr txBox="1">
          <a:spLocks noChangeArrowheads="1"/>
        </xdr:cNvSpPr>
      </xdr:nvSpPr>
      <xdr:spPr bwMode="auto">
        <a:xfrm>
          <a:off x="4960620" y="33861375"/>
          <a:ext cx="91440" cy="198120"/>
        </a:xfrm>
        <a:prstGeom prst="rect">
          <a:avLst/>
        </a:prstGeom>
        <a:noFill/>
        <a:ln w="9525">
          <a:noFill/>
          <a:miter lim="800000"/>
          <a:headEnd/>
          <a:tailEnd/>
        </a:ln>
      </xdr:spPr>
    </xdr:sp>
    <xdr:clientData/>
  </xdr:oneCellAnchor>
  <xdr:oneCellAnchor>
    <xdr:from>
      <xdr:col>3</xdr:col>
      <xdr:colOff>731520</xdr:colOff>
      <xdr:row>77</xdr:row>
      <xdr:rowOff>0</xdr:rowOff>
    </xdr:from>
    <xdr:ext cx="91440" cy="198120"/>
    <xdr:sp macro="" textlink="">
      <xdr:nvSpPr>
        <xdr:cNvPr id="56" name="Text Box 1">
          <a:extLst>
            <a:ext uri="{FF2B5EF4-FFF2-40B4-BE49-F238E27FC236}">
              <a16:creationId xmlns:a16="http://schemas.microsoft.com/office/drawing/2014/main" id="{695CB923-D4D5-48C6-8674-2483BA2101BF}"/>
            </a:ext>
          </a:extLst>
        </xdr:cNvPr>
        <xdr:cNvSpPr txBox="1">
          <a:spLocks noChangeArrowheads="1"/>
        </xdr:cNvSpPr>
      </xdr:nvSpPr>
      <xdr:spPr bwMode="auto">
        <a:xfrm>
          <a:off x="4960620" y="34280475"/>
          <a:ext cx="91440" cy="198120"/>
        </a:xfrm>
        <a:prstGeom prst="rect">
          <a:avLst/>
        </a:prstGeom>
        <a:noFill/>
        <a:ln w="9525">
          <a:noFill/>
          <a:miter lim="800000"/>
          <a:headEnd/>
          <a:tailEnd/>
        </a:ln>
      </xdr:spPr>
    </xdr:sp>
    <xdr:clientData/>
  </xdr:oneCellAnchor>
  <xdr:oneCellAnchor>
    <xdr:from>
      <xdr:col>3</xdr:col>
      <xdr:colOff>731520</xdr:colOff>
      <xdr:row>77</xdr:row>
      <xdr:rowOff>0</xdr:rowOff>
    </xdr:from>
    <xdr:ext cx="91440" cy="198120"/>
    <xdr:sp macro="" textlink="">
      <xdr:nvSpPr>
        <xdr:cNvPr id="57" name="Text Box 1">
          <a:extLst>
            <a:ext uri="{FF2B5EF4-FFF2-40B4-BE49-F238E27FC236}">
              <a16:creationId xmlns:a16="http://schemas.microsoft.com/office/drawing/2014/main" id="{E22F41C4-9EB3-450F-85AC-BBD8EB5EC02C}"/>
            </a:ext>
          </a:extLst>
        </xdr:cNvPr>
        <xdr:cNvSpPr txBox="1">
          <a:spLocks noChangeArrowheads="1"/>
        </xdr:cNvSpPr>
      </xdr:nvSpPr>
      <xdr:spPr bwMode="auto">
        <a:xfrm>
          <a:off x="4960620" y="34280475"/>
          <a:ext cx="91440" cy="198120"/>
        </a:xfrm>
        <a:prstGeom prst="rect">
          <a:avLst/>
        </a:prstGeom>
        <a:noFill/>
        <a:ln w="9525">
          <a:noFill/>
          <a:miter lim="800000"/>
          <a:headEnd/>
          <a:tailEnd/>
        </a:ln>
      </xdr:spPr>
    </xdr:sp>
    <xdr:clientData/>
  </xdr:oneCellAnchor>
  <xdr:oneCellAnchor>
    <xdr:from>
      <xdr:col>3</xdr:col>
      <xdr:colOff>731520</xdr:colOff>
      <xdr:row>78</xdr:row>
      <xdr:rowOff>0</xdr:rowOff>
    </xdr:from>
    <xdr:ext cx="91440" cy="198120"/>
    <xdr:sp macro="" textlink="">
      <xdr:nvSpPr>
        <xdr:cNvPr id="58" name="Text Box 1">
          <a:extLst>
            <a:ext uri="{FF2B5EF4-FFF2-40B4-BE49-F238E27FC236}">
              <a16:creationId xmlns:a16="http://schemas.microsoft.com/office/drawing/2014/main" id="{460F7EE4-8E3F-48DF-ABF0-08A87566A7F4}"/>
            </a:ext>
          </a:extLst>
        </xdr:cNvPr>
        <xdr:cNvSpPr txBox="1">
          <a:spLocks noChangeArrowheads="1"/>
        </xdr:cNvSpPr>
      </xdr:nvSpPr>
      <xdr:spPr bwMode="auto">
        <a:xfrm>
          <a:off x="4960620" y="34699575"/>
          <a:ext cx="91440" cy="198120"/>
        </a:xfrm>
        <a:prstGeom prst="rect">
          <a:avLst/>
        </a:prstGeom>
        <a:noFill/>
        <a:ln w="9525">
          <a:noFill/>
          <a:miter lim="800000"/>
          <a:headEnd/>
          <a:tailEnd/>
        </a:ln>
      </xdr:spPr>
    </xdr:sp>
    <xdr:clientData/>
  </xdr:oneCellAnchor>
  <xdr:twoCellAnchor editAs="oneCell">
    <xdr:from>
      <xdr:col>1</xdr:col>
      <xdr:colOff>731520</xdr:colOff>
      <xdr:row>49</xdr:row>
      <xdr:rowOff>0</xdr:rowOff>
    </xdr:from>
    <xdr:to>
      <xdr:col>1</xdr:col>
      <xdr:colOff>822960</xdr:colOff>
      <xdr:row>52</xdr:row>
      <xdr:rowOff>125786</xdr:rowOff>
    </xdr:to>
    <xdr:sp macro="" textlink="">
      <xdr:nvSpPr>
        <xdr:cNvPr id="59" name="Text Box 2">
          <a:extLst>
            <a:ext uri="{FF2B5EF4-FFF2-40B4-BE49-F238E27FC236}">
              <a16:creationId xmlns:a16="http://schemas.microsoft.com/office/drawing/2014/main" id="{F4552653-863B-499A-B425-48858C58E955}"/>
            </a:ext>
          </a:extLst>
        </xdr:cNvPr>
        <xdr:cNvSpPr txBox="1">
          <a:spLocks noChangeArrowheads="1"/>
        </xdr:cNvSpPr>
      </xdr:nvSpPr>
      <xdr:spPr bwMode="auto">
        <a:xfrm>
          <a:off x="1350645" y="21364575"/>
          <a:ext cx="87630" cy="546792"/>
        </a:xfrm>
        <a:prstGeom prst="rect">
          <a:avLst/>
        </a:prstGeom>
        <a:noFill/>
        <a:ln w="9525">
          <a:noFill/>
          <a:miter lim="800000"/>
          <a:headEnd/>
          <a:tailEnd/>
        </a:ln>
      </xdr:spPr>
    </xdr:sp>
    <xdr:clientData/>
  </xdr:twoCellAnchor>
  <xdr:oneCellAnchor>
    <xdr:from>
      <xdr:col>3</xdr:col>
      <xdr:colOff>731520</xdr:colOff>
      <xdr:row>67</xdr:row>
      <xdr:rowOff>0</xdr:rowOff>
    </xdr:from>
    <xdr:ext cx="91440" cy="198120"/>
    <xdr:sp macro="" textlink="">
      <xdr:nvSpPr>
        <xdr:cNvPr id="60" name="Text Box 2">
          <a:extLst>
            <a:ext uri="{FF2B5EF4-FFF2-40B4-BE49-F238E27FC236}">
              <a16:creationId xmlns:a16="http://schemas.microsoft.com/office/drawing/2014/main" id="{360D57A4-42E7-47A3-8ABF-82042E09B1D4}"/>
            </a:ext>
          </a:extLst>
        </xdr:cNvPr>
        <xdr:cNvSpPr txBox="1">
          <a:spLocks noChangeArrowheads="1"/>
        </xdr:cNvSpPr>
      </xdr:nvSpPr>
      <xdr:spPr bwMode="auto">
        <a:xfrm>
          <a:off x="4960620" y="30356175"/>
          <a:ext cx="91440" cy="198120"/>
        </a:xfrm>
        <a:prstGeom prst="rect">
          <a:avLst/>
        </a:prstGeom>
        <a:noFill/>
        <a:ln w="9525">
          <a:noFill/>
          <a:miter lim="800000"/>
          <a:headEnd/>
          <a:tailEnd/>
        </a:ln>
      </xdr:spPr>
    </xdr:sp>
    <xdr:clientData/>
  </xdr:oneCellAnchor>
  <xdr:oneCellAnchor>
    <xdr:from>
      <xdr:col>3</xdr:col>
      <xdr:colOff>731520</xdr:colOff>
      <xdr:row>27</xdr:row>
      <xdr:rowOff>0</xdr:rowOff>
    </xdr:from>
    <xdr:ext cx="91440" cy="198120"/>
    <xdr:sp macro="" textlink="">
      <xdr:nvSpPr>
        <xdr:cNvPr id="61" name="Text Box 1">
          <a:extLst>
            <a:ext uri="{FF2B5EF4-FFF2-40B4-BE49-F238E27FC236}">
              <a16:creationId xmlns:a16="http://schemas.microsoft.com/office/drawing/2014/main" id="{E4F045F6-9A88-4C45-A8E1-85738A58BC8D}"/>
            </a:ext>
          </a:extLst>
        </xdr:cNvPr>
        <xdr:cNvSpPr txBox="1">
          <a:spLocks noChangeArrowheads="1"/>
        </xdr:cNvSpPr>
      </xdr:nvSpPr>
      <xdr:spPr bwMode="auto">
        <a:xfrm>
          <a:off x="4960620" y="10744200"/>
          <a:ext cx="91440" cy="198120"/>
        </a:xfrm>
        <a:prstGeom prst="rect">
          <a:avLst/>
        </a:prstGeom>
        <a:noFill/>
        <a:ln w="9525">
          <a:noFill/>
          <a:miter lim="800000"/>
          <a:headEnd/>
          <a:tailEnd/>
        </a:ln>
      </xdr:spPr>
    </xdr:sp>
    <xdr:clientData/>
  </xdr:oneCellAnchor>
  <xdr:oneCellAnchor>
    <xdr:from>
      <xdr:col>3</xdr:col>
      <xdr:colOff>731520</xdr:colOff>
      <xdr:row>78</xdr:row>
      <xdr:rowOff>0</xdr:rowOff>
    </xdr:from>
    <xdr:ext cx="91440" cy="198120"/>
    <xdr:sp macro="" textlink="">
      <xdr:nvSpPr>
        <xdr:cNvPr id="62" name="Text Box 1">
          <a:extLst>
            <a:ext uri="{FF2B5EF4-FFF2-40B4-BE49-F238E27FC236}">
              <a16:creationId xmlns:a16="http://schemas.microsoft.com/office/drawing/2014/main" id="{6BBD4C77-BDBA-4AC9-8F94-951E30177FDF}"/>
            </a:ext>
          </a:extLst>
        </xdr:cNvPr>
        <xdr:cNvSpPr txBox="1">
          <a:spLocks noChangeArrowheads="1"/>
        </xdr:cNvSpPr>
      </xdr:nvSpPr>
      <xdr:spPr bwMode="auto">
        <a:xfrm>
          <a:off x="4960620" y="34699575"/>
          <a:ext cx="91440" cy="198120"/>
        </a:xfrm>
        <a:prstGeom prst="rect">
          <a:avLst/>
        </a:prstGeom>
        <a:noFill/>
        <a:ln w="9525">
          <a:noFill/>
          <a:miter lim="800000"/>
          <a:headEnd/>
          <a:tailEnd/>
        </a:ln>
      </xdr:spPr>
    </xdr:sp>
    <xdr:clientData/>
  </xdr:oneCellAnchor>
  <xdr:oneCellAnchor>
    <xdr:from>
      <xdr:col>3</xdr:col>
      <xdr:colOff>731520</xdr:colOff>
      <xdr:row>7</xdr:row>
      <xdr:rowOff>0</xdr:rowOff>
    </xdr:from>
    <xdr:ext cx="91440" cy="198120"/>
    <xdr:sp macro="" textlink="">
      <xdr:nvSpPr>
        <xdr:cNvPr id="63" name="Text Box 1">
          <a:extLst>
            <a:ext uri="{FF2B5EF4-FFF2-40B4-BE49-F238E27FC236}">
              <a16:creationId xmlns:a16="http://schemas.microsoft.com/office/drawing/2014/main" id="{7EA56081-3073-43CE-A5E4-1534F42CA639}"/>
            </a:ext>
          </a:extLst>
        </xdr:cNvPr>
        <xdr:cNvSpPr txBox="1">
          <a:spLocks noChangeArrowheads="1"/>
        </xdr:cNvSpPr>
      </xdr:nvSpPr>
      <xdr:spPr bwMode="auto">
        <a:xfrm>
          <a:off x="4960620" y="2857500"/>
          <a:ext cx="91440" cy="198120"/>
        </a:xfrm>
        <a:prstGeom prst="rect">
          <a:avLst/>
        </a:prstGeom>
        <a:noFill/>
        <a:ln w="9525">
          <a:noFill/>
          <a:miter lim="800000"/>
          <a:headEnd/>
          <a:tailEnd/>
        </a:ln>
      </xdr:spPr>
    </xdr:sp>
    <xdr:clientData/>
  </xdr:oneCellAnchor>
  <xdr:oneCellAnchor>
    <xdr:from>
      <xdr:col>3</xdr:col>
      <xdr:colOff>731520</xdr:colOff>
      <xdr:row>25</xdr:row>
      <xdr:rowOff>0</xdr:rowOff>
    </xdr:from>
    <xdr:ext cx="91440" cy="198120"/>
    <xdr:sp macro="" textlink="">
      <xdr:nvSpPr>
        <xdr:cNvPr id="64" name="Text Box 1">
          <a:extLst>
            <a:ext uri="{FF2B5EF4-FFF2-40B4-BE49-F238E27FC236}">
              <a16:creationId xmlns:a16="http://schemas.microsoft.com/office/drawing/2014/main" id="{567B654A-04F9-499B-85B1-34382A551D9B}"/>
            </a:ext>
          </a:extLst>
        </xdr:cNvPr>
        <xdr:cNvSpPr txBox="1">
          <a:spLocks noChangeArrowheads="1"/>
        </xdr:cNvSpPr>
      </xdr:nvSpPr>
      <xdr:spPr bwMode="auto">
        <a:xfrm>
          <a:off x="4960620" y="9982200"/>
          <a:ext cx="91440" cy="198120"/>
        </a:xfrm>
        <a:prstGeom prst="rect">
          <a:avLst/>
        </a:prstGeom>
        <a:noFill/>
        <a:ln w="9525">
          <a:noFill/>
          <a:miter lim="800000"/>
          <a:headEnd/>
          <a:tailEnd/>
        </a:ln>
      </xdr:spPr>
    </xdr:sp>
    <xdr:clientData/>
  </xdr:oneCellAnchor>
  <xdr:oneCellAnchor>
    <xdr:from>
      <xdr:col>3</xdr:col>
      <xdr:colOff>731520</xdr:colOff>
      <xdr:row>32</xdr:row>
      <xdr:rowOff>0</xdr:rowOff>
    </xdr:from>
    <xdr:ext cx="91440" cy="198120"/>
    <xdr:sp macro="" textlink="">
      <xdr:nvSpPr>
        <xdr:cNvPr id="65" name="Text Box 1">
          <a:extLst>
            <a:ext uri="{FF2B5EF4-FFF2-40B4-BE49-F238E27FC236}">
              <a16:creationId xmlns:a16="http://schemas.microsoft.com/office/drawing/2014/main" id="{AFE8A2AF-978F-4DEE-B9EE-0A2EA4B2055F}"/>
            </a:ext>
          </a:extLst>
        </xdr:cNvPr>
        <xdr:cNvSpPr txBox="1">
          <a:spLocks noChangeArrowheads="1"/>
        </xdr:cNvSpPr>
      </xdr:nvSpPr>
      <xdr:spPr bwMode="auto">
        <a:xfrm>
          <a:off x="4965815" y="11689773"/>
          <a:ext cx="91440" cy="198120"/>
        </a:xfrm>
        <a:prstGeom prst="rect">
          <a:avLst/>
        </a:prstGeom>
        <a:noFill/>
        <a:ln w="9525">
          <a:noFill/>
          <a:miter lim="800000"/>
          <a:headEnd/>
          <a:tailEnd/>
        </a:ln>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V:\TEMP\MGMT_PKG\Mrpdat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harepoint.auth.wellpoint.com/Documents%20and%20Settings/AA63028/Local%20Settings/Temporary%20Internet%20Files/Content.Outlook/YTRWW4BO/EDCASH_HTH_YTD%20Ceded%20Claims%20%20Premium%2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Users\ab86211\Desktop\EVA\WellPointLagModel_v8_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harepoint.auth.wellpoint.com/sites/ASCSP/ValuationSupport/Reporting/Shared%20Documents/Large%20Claim%20Summ/Lrg_Clm_Summ_201001-20121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01ana001\Finance\Finance\SSB%20Financial%20Close%20Package\2013\Dec\Medicaid%20PPIA%20201312.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Documents%20and%20Settings\nikolvr\Desktop\Misc%20Valuation%20files\ELM&amp;Results\WellPointLagModel%20v8_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AICI\STAT2012\SHCE\4Q12\G2001_SHCE_FILES_2013_Amended%20IN%20Small%20Grp%20to%20Lrg%20Grp\FULL_SHCE_PRELIM.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Projects\97_Oregon\Residential%20and%20Other%20HCBS%20Rates\Provider%20Survey\OR%20Residential%20and%20Other%20HCBS%20Rate-Setting%20Provider%20Survey.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burnshealthpolicy-my.sharepoint.com/Users/rmullinix/Desktop/IA%20MCO%20Reporting%20Templates%20-%20Section%203.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burnshealthpolicy-my.sharepoint.com/Users/rmultani/Desktop/MLR%20Template%20Millman%202016%20Change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harepoint.auth.wellpoint.com/Documents%20and%20Settings/seavejn/Local%20Settings/Temporary%20Internet%20Files/Content.Outlook/YFWRJG3Z/Student%20Health%20Plan%20Data%20Updated.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harepoint.auth.wellpoint.com/FP&amp;A/Staff/Ha%20Le/Forecast%20Compar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harepoint.auth.wellpoint.com/FP&amp;A_Shared/2003%20Plan/2nd%20Pass%20-%20Final%20Reports/9+3%20-%202003%201106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Users\AD80925\AppData\Local\Microsoft\Windows\Temporary%20Internet%20Files\Content.Outlook\JW03IN0G\IN%20PPIA%20Calc%20Q215.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AICI\Stat%202013\SHCE\4Q13\G2001%20SHCE%20REPORTS\GT%20SHCE%20TEMPLATE%20Q4%202013_V20130715.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AICI\Stat14\1Q14\Medicaid%20MLR%20schedule\1Q%202014%20AICI_G2001_MLR%20Prep%20schedul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IntraDiv_Shares\Mdsdata\Bureau%20of%20TennCare%20Audits\Government%20Reports\BlueCare_TennCare_Reports\List%20of%20Involuntary%20Terms\2012_Reports\2012_04\Full%20File\MCE%20Reporting%20Involuntary%20Terminations%20April%20201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c0gana001\Travis%20Files\Net%20Margin%20Files\App%20B\Appendix_B_Reference_Fil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otnasp01pw\fssa\home\VTrout\Reporting%20Manual\AB%20Report%20(finalv2)%20MCEs%20(5)%207-16-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S"/>
      <sheetName val="Hyperion_8400 CM"/>
      <sheetName val="Hyperion_8400 PM"/>
      <sheetName val="Bal_Sht"/>
      <sheetName val="Var IN"/>
      <sheetName val="UWINCMON Net"/>
      <sheetName val="Financials"/>
      <sheetName val="YTD Comb"/>
      <sheetName val="YTD Region"/>
      <sheetName val="YTD State"/>
      <sheetName val="West by Product"/>
      <sheetName val="MW by Product"/>
      <sheetName val="House by Product"/>
      <sheetName val="Exp by Region"/>
      <sheetName val="LOB Totals"/>
      <sheetName val="Budget 2001"/>
      <sheetName val="BS Summary "/>
      <sheetName val="BS - Op Committee Format"/>
      <sheetName val="UW Gain_Loss by CBU"/>
      <sheetName val="Hyperion_M550 CM"/>
      <sheetName val="Hyperion_M550 PM"/>
      <sheetName val="Var CAL"/>
      <sheetName val="Var RML"/>
      <sheetName val="RML LOB YTD"/>
      <sheetName val="YTD Product RML"/>
      <sheetName val="Grand Total"/>
      <sheetName val="KPI"/>
      <sheetName val="YTD Product RML PM"/>
      <sheetName val="CM Product RML"/>
      <sheetName val="0805"/>
      <sheetName val="0807"/>
      <sheetName val="PERA COL CM"/>
      <sheetName val="PERA COL PM"/>
      <sheetName val="YTD Product"/>
      <sheetName val="PYTD Product"/>
      <sheetName val="CM Product"/>
      <sheetName val="YTD IN"/>
      <sheetName val="YTD CAL"/>
      <sheetName val="YTD RML"/>
      <sheetName val="By State"/>
      <sheetName val="CM Distrbn"/>
      <sheetName val="PM Distrbn"/>
      <sheetName val="AIP"/>
      <sheetName val="Bdgt IN"/>
      <sheetName val="Bdgt CAL"/>
      <sheetName val="Bdgt RML"/>
      <sheetName val="1999 IN"/>
      <sheetName val="1999 CAL"/>
      <sheetName val="1999 RML"/>
      <sheetName val="Access_Adv"/>
      <sheetName val="Sales Report"/>
      <sheetName val="DATA"/>
      <sheetName val="RML LOB CM"/>
      <sheetName val="Sales"/>
      <sheetName val="Mrpdata"/>
      <sheetName val="Title Page"/>
      <sheetName val="PYTD Region"/>
      <sheetName val="CM Region"/>
      <sheetName val="PYTD State"/>
      <sheetName val="CM State"/>
      <sheetName val="West PYTD"/>
      <sheetName val="West CM"/>
      <sheetName val="MW PYTD"/>
      <sheetName val="MW CM"/>
      <sheetName val="Hyperion_8400"/>
      <sheetName val="Hyperion_1465"/>
      <sheetName val="Hyperion_9360"/>
      <sheetName val="Hyperion_1467"/>
      <sheetName val="YTD"/>
      <sheetName val="PYTD"/>
      <sheetName val="Core NonCore"/>
      <sheetName val="Core NonCorePM"/>
      <sheetName val="ALI ALC"/>
      <sheetName val="AIP_EIP"/>
      <sheetName val="Bdgt"/>
      <sheetName val="Bdgt_Core"/>
      <sheetName val="Bdgt_incl_CAL"/>
      <sheetName val="Reclasses"/>
      <sheetName val="Variance"/>
      <sheetName val="Var_Core"/>
      <sheetName val="Var_Noncore"/>
      <sheetName val="FCST Var"/>
      <sheetName val="FCST Var_Core"/>
      <sheetName val="FCST Var_Noncore"/>
      <sheetName val="Forecast"/>
      <sheetName val="Forecast Core"/>
      <sheetName val="Forecast NonCore"/>
      <sheetName val="RML BS"/>
      <sheetName val="RML BS Detail"/>
      <sheetName val="RML"/>
      <sheetName val="IS02"/>
      <sheetName val="LOBprodYTD02"/>
      <sheetName val="LOBprod02"/>
      <sheetName val="Hyperion_8465"/>
      <sheetName val="Hyperion_1521"/>
      <sheetName val="ALI ALC CM"/>
      <sheetName val="ALI ALC PM"/>
      <sheetName val="ALI RML"/>
      <sheetName val="ALI RML PM"/>
      <sheetName val="Var RML old"/>
      <sheetName val="#REF"/>
      <sheetName val="PMPMs"/>
      <sheetName val="FTEs per 10k"/>
      <sheetName val="115110 BSTR_0910"/>
      <sheetName val="Act Rec"/>
      <sheetName val="115110-116110 WGS_0910"/>
      <sheetName val="G2001-PSAR"/>
      <sheetName val="CONT"/>
      <sheetName val="LOB"/>
      <sheetName val="Values"/>
      <sheetName val="Sheet2"/>
      <sheetName val="Config"/>
      <sheetName val="8_99"/>
      <sheetName val="ListSupport"/>
      <sheetName val="Summary"/>
      <sheetName val="2016P Admin Target Summary"/>
      <sheetName val="Statutory Statement"/>
      <sheetName val="Variables"/>
      <sheetName val="Bid Summary"/>
      <sheetName val="Drop Downs"/>
      <sheetName val="Drop Down Lists"/>
      <sheetName val="Categories"/>
      <sheetName val="Lists"/>
      <sheetName val="List (2)"/>
      <sheetName val="validlist"/>
      <sheetName val="Controls"/>
      <sheetName val="DO NOT DELETE _ DROP DOWNS"/>
      <sheetName val="User Entry Field Info"/>
      <sheetName val="Job Titles "/>
      <sheetName val="ADMIN TAB - DONT DELETE"/>
      <sheetName val="Input"/>
      <sheetName val="List"/>
      <sheetName val="cc list"/>
      <sheetName val="lookups"/>
      <sheetName val="Inputs-DONT DELETE"/>
      <sheetName val="Data Validation"/>
      <sheetName val="Notes"/>
      <sheetName val="Summary by Segment"/>
      <sheetName val="Hyperion_8400_CM"/>
      <sheetName val="Hyperion_8400_PM"/>
      <sheetName val="Var_IN"/>
      <sheetName val="UWINCMON_Net"/>
      <sheetName val="YTD_Comb"/>
      <sheetName val="YTD_Region"/>
      <sheetName val="YTD_State"/>
      <sheetName val="West_by_Product"/>
      <sheetName val="MW_by_Product"/>
      <sheetName val="House_by_Product"/>
      <sheetName val="Exp_by_Region"/>
      <sheetName val="LOB_Totals"/>
      <sheetName val="Budget_2001"/>
      <sheetName val="BS_Summary_"/>
      <sheetName val="BS_-_Op_Committee_Format"/>
      <sheetName val="UW_Gain_Loss_by_CBU"/>
      <sheetName val="Hyperion_M550_CM"/>
      <sheetName val="Hyperion_M550_PM"/>
      <sheetName val="Var_CAL"/>
      <sheetName val="Var_RML"/>
      <sheetName val="RML_LOB_YTD"/>
      <sheetName val="YTD_Product_RML"/>
      <sheetName val="Grand_Total"/>
      <sheetName val="YTD_Product_RML_PM"/>
      <sheetName val="CM_Product_RML"/>
      <sheetName val="PERA_COL_CM"/>
      <sheetName val="PERA_COL_PM"/>
      <sheetName val="YTD_Product"/>
      <sheetName val="PYTD_Product"/>
      <sheetName val="CM_Product"/>
      <sheetName val="YTD_IN"/>
      <sheetName val="YTD_CAL"/>
      <sheetName val="YTD_RML"/>
      <sheetName val="By_State"/>
      <sheetName val="CM_Distrbn"/>
      <sheetName val="PM_Distrbn"/>
      <sheetName val="Bdgt_IN"/>
      <sheetName val="Bdgt_CAL"/>
      <sheetName val="Bdgt_RML"/>
      <sheetName val="1999_IN"/>
      <sheetName val="1999_CAL"/>
      <sheetName val="1999_RML"/>
      <sheetName val="Sales_Report"/>
      <sheetName val="RML_LOB_CM"/>
      <sheetName val="Title_Page"/>
      <sheetName val="PYTD_Region"/>
      <sheetName val="CM_Region"/>
      <sheetName val="PYTD_State"/>
      <sheetName val="CM_State"/>
      <sheetName val="West_PYTD"/>
      <sheetName val="West_CM"/>
      <sheetName val="MW_PYTD"/>
      <sheetName val="MW_CM"/>
      <sheetName val="Core_NonCore"/>
      <sheetName val="Core_NonCorePM"/>
      <sheetName val="ALI_ALC"/>
      <sheetName val="FCST_Var"/>
      <sheetName val="FCST_Var_Core"/>
      <sheetName val="FCST_Var_Noncore"/>
      <sheetName val="Forecast_Core"/>
      <sheetName val="Forecast_NonCore"/>
      <sheetName val="RML_BS"/>
      <sheetName val="RML_BS_Detail"/>
      <sheetName val="ALI_ALC_CM"/>
      <sheetName val="ALI_ALC_PM"/>
      <sheetName val="ALI_RML"/>
      <sheetName val="ALI_RML_PM"/>
      <sheetName val="Var_RML_old"/>
      <sheetName val="115110_BSTR_0910"/>
      <sheetName val="Act_Rec"/>
      <sheetName val="115110-116110_WGS_0910"/>
      <sheetName val="FTEs_per_10k"/>
      <sheetName val="2016P_Admin_Target_Summary"/>
      <sheetName val="Statutory_Statement"/>
      <sheetName val="Bid_Summary"/>
      <sheetName val="Drop_Downs"/>
      <sheetName val="Drop_Down_Lists"/>
      <sheetName val="List_(2)"/>
      <sheetName val="User_Entry_Field_Info"/>
      <sheetName val="Job_Titles_"/>
      <sheetName val="DO_NOT_DELETE___DROP_DOWNS"/>
      <sheetName val="ADMIN_TAB_-_DONT_DELETE"/>
      <sheetName val="0601"/>
      <sheetName val="cc_list"/>
      <sheetName val="Lookup"/>
      <sheetName val="Admin"/>
      <sheetName val="Drop Down Data "/>
      <sheetName val="Green lighting"/>
      <sheetName val="CC"/>
      <sheetName val="CT - New retention "/>
      <sheetName val="Hep C Referral Summary"/>
      <sheetName val="Allocation Basis"/>
      <sheetName val="OPID Inventory Report"/>
      <sheetName val="Hyperion_8400_CM1"/>
      <sheetName val="Hyperion_8400_PM1"/>
      <sheetName val="Var_IN1"/>
      <sheetName val="UWINCMON_Net1"/>
      <sheetName val="YTD_Comb1"/>
      <sheetName val="YTD_Region1"/>
      <sheetName val="YTD_State1"/>
      <sheetName val="West_by_Product1"/>
      <sheetName val="MW_by_Product1"/>
      <sheetName val="House_by_Product1"/>
      <sheetName val="Exp_by_Region1"/>
      <sheetName val="LOB_Totals1"/>
      <sheetName val="Budget_20011"/>
      <sheetName val="BS_Summary_1"/>
      <sheetName val="BS_-_Op_Committee_Format1"/>
      <sheetName val="UW_Gain_Loss_by_CBU1"/>
      <sheetName val="Hyperion_M550_CM1"/>
      <sheetName val="Hyperion_M550_PM1"/>
      <sheetName val="Var_CAL1"/>
      <sheetName val="Var_RML1"/>
      <sheetName val="RML_LOB_YTD1"/>
      <sheetName val="YTD_Product_RML1"/>
      <sheetName val="Grand_Total1"/>
      <sheetName val="YTD_Product_RML_PM1"/>
      <sheetName val="CM_Product_RML1"/>
      <sheetName val="PERA_COL_CM1"/>
      <sheetName val="PERA_COL_PM1"/>
      <sheetName val="YTD_Product1"/>
      <sheetName val="PYTD_Product1"/>
      <sheetName val="CM_Product1"/>
      <sheetName val="YTD_IN1"/>
      <sheetName val="YTD_CAL1"/>
      <sheetName val="YTD_RML1"/>
      <sheetName val="By_State1"/>
      <sheetName val="CM_Distrbn1"/>
      <sheetName val="PM_Distrbn1"/>
      <sheetName val="Bdgt_IN1"/>
      <sheetName val="Bdgt_CAL1"/>
      <sheetName val="Bdgt_RML1"/>
      <sheetName val="1999_IN1"/>
      <sheetName val="1999_CAL1"/>
      <sheetName val="1999_RML1"/>
      <sheetName val="Sales_Report1"/>
      <sheetName val="RML_LOB_CM1"/>
      <sheetName val="Title_Page1"/>
      <sheetName val="PYTD_Region1"/>
      <sheetName val="CM_Region1"/>
      <sheetName val="PYTD_State1"/>
      <sheetName val="CM_State1"/>
      <sheetName val="West_PYTD1"/>
      <sheetName val="West_CM1"/>
      <sheetName val="MW_PYTD1"/>
      <sheetName val="MW_CM1"/>
      <sheetName val="Core_NonCore1"/>
      <sheetName val="Core_NonCorePM1"/>
      <sheetName val="ALI_ALC1"/>
      <sheetName val="FCST_Var1"/>
      <sheetName val="FCST_Var_Core1"/>
      <sheetName val="FCST_Var_Noncore1"/>
      <sheetName val="Forecast_Core1"/>
      <sheetName val="Forecast_NonCore1"/>
      <sheetName val="RML_BS1"/>
      <sheetName val="RML_BS_Detail1"/>
      <sheetName val="ALI_ALC_CM1"/>
      <sheetName val="ALI_ALC_PM1"/>
      <sheetName val="ALI_RML1"/>
      <sheetName val="ALI_RML_PM1"/>
      <sheetName val="Var_RML_old1"/>
      <sheetName val="FTEs_per_10k1"/>
      <sheetName val="115110_BSTR_09101"/>
      <sheetName val="Act_Rec1"/>
      <sheetName val="115110-116110_WGS_09101"/>
      <sheetName val="2016P_Admin_Target_Summary1"/>
      <sheetName val="Statutory_Statement1"/>
      <sheetName val="Bid_Summary1"/>
      <sheetName val="Drop_Downs1"/>
      <sheetName val="Drop_Down_Lists1"/>
      <sheetName val="List_(2)1"/>
      <sheetName val="User_Entry_Field_Info1"/>
      <sheetName val="Job_Titles_1"/>
      <sheetName val="DO_NOT_DELETE___DROP_DOWNS1"/>
      <sheetName val="ADMIN_TAB_-_DONT_DELETE1"/>
      <sheetName val="cc_list1"/>
      <sheetName val="Inputs-DONT_DELETE"/>
      <sheetName val="Data_Validation"/>
      <sheetName val="Summary_by_Segment"/>
      <sheetName val="Drop_Down_Data_"/>
      <sheetName val="Green_lighting"/>
      <sheetName val="CT_-_New_retention_"/>
      <sheetName val="APPORTIONMENT"/>
      <sheetName val="administrator setup"/>
      <sheetName val="form 50 fas 1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sheetData sheetId="228" refreshError="1"/>
      <sheetData sheetId="229" refreshError="1"/>
      <sheetData sheetId="230" refreshError="1"/>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refreshError="1"/>
      <sheetData sheetId="321" refreshError="1"/>
      <sheetData sheetId="3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Assumptions"/>
      <sheetName val="Summary YTD"/>
      <sheetName val="Summary CM"/>
      <sheetName val="EDCASH - Total"/>
      <sheetName val="Reinsurance"/>
      <sheetName val="Quota Share"/>
      <sheetName val=" Non-HTH"/>
      <sheetName val=" Reinsurance Data"/>
      <sheetName val="Quota Share Premium"/>
      <sheetName val="Quota Share Claims"/>
      <sheetName val="2007 Non-HTH Trend"/>
      <sheetName val="Hyperion ==&gt;"/>
      <sheetName val="ACTFIN"/>
      <sheetName val="ACTALLOC"/>
      <sheetName val="Contro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Triangles"/>
      <sheetName val="PPIA"/>
      <sheetName val="PPIA Recon"/>
      <sheetName val="Results"/>
      <sheetName val="Work"/>
      <sheetName val="Lag1 Regr"/>
      <sheetName val="Summary (ShockAdj)"/>
      <sheetName val="Summary"/>
      <sheetName val="Trend"/>
      <sheetName val="Inventory Graphs"/>
      <sheetName val="Import Data"/>
      <sheetName val="SAS Graphs"/>
      <sheetName val="SAS Data"/>
      <sheetName val="ChainLadderPortion"/>
      <sheetName val="Shocks"/>
      <sheetName val="Restatements"/>
      <sheetName val="Claim Distribution"/>
      <sheetName val="CalculationsWithAllData"/>
      <sheetName val="CF"/>
      <sheetName val="Complete"/>
      <sheetName val="Data"/>
      <sheetName val="Develop"/>
      <sheetName val="Development Factors"/>
      <sheetName val="Import Data IvP"/>
      <sheetName val="Data IvP"/>
      <sheetName val="PaidVectorCFs"/>
      <sheetName val="Incurred vs Lag Data"/>
      <sheetName val="Paid vs Incurred Data"/>
      <sheetName val="Incurred vs Paid Data"/>
      <sheetName val="MacroVars"/>
      <sheetName val="Complete (Payment Month DFs)"/>
      <sheetName val="Develop (Payment Month DFs)"/>
      <sheetName val="Results Output"/>
      <sheetName val="Load_Status"/>
      <sheetName val="SAS  Graphs"/>
      <sheetName val="SAS  Data"/>
      <sheetName val="days_cases"/>
      <sheetName val="GraphHandling"/>
      <sheetName val="Import "/>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EDW"/>
      <sheetName val="CRDW"/>
      <sheetName val="GADW"/>
      <sheetName val="NY"/>
      <sheetName val="VADW"/>
      <sheetName val="WEDW-WARP"/>
      <sheetName val="notes"/>
      <sheetName val="All States"/>
      <sheetName val="pvts"/>
      <sheetName val="pvtAmt_total"/>
      <sheetName val="pvtCnt_total"/>
      <sheetName val="pvtAmt_prod"/>
      <sheetName val="pvtCnt_prod"/>
      <sheetName val="Date Input"/>
      <sheetName val="ref"/>
      <sheetName val="Uni Summ"/>
      <sheetName val="CA Summ"/>
      <sheetName val="CO Summ"/>
      <sheetName val="CT Summ"/>
      <sheetName val="GA Summ"/>
      <sheetName val="IN Summ"/>
      <sheetName val="KY Summ"/>
      <sheetName val="ME Summ"/>
      <sheetName val="MO Summ"/>
      <sheetName val="NH Summ"/>
      <sheetName val="NV Summ"/>
      <sheetName val="NY Summ"/>
      <sheetName val="OH Summ"/>
      <sheetName val="VA Summ"/>
      <sheetName val="WI Summ"/>
      <sheetName val="TOTAL Summ"/>
      <sheetName val="Dat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Balancing Sheet"/>
      <sheetName val="Caremore"/>
      <sheetName val="Stoploss Data"/>
      <sheetName val="Specialty Other"/>
      <sheetName val="Inputs"/>
      <sheetName val="Triangles History"/>
      <sheetName val="Saved Triangles"/>
      <sheetName val="Presidents Summary"/>
      <sheetName val="Group | Individual"/>
      <sheetName val="Stoploss"/>
      <sheetName val="National"/>
      <sheetName val="Dental | Vision"/>
      <sheetName val="FEP"/>
      <sheetName val="Medicare"/>
      <sheetName val="Medicaid"/>
      <sheetName val="Approved Forecast"/>
      <sheetName val="SSB_PPIA_GO"/>
      <sheetName val="201312"/>
      <sheetName val="Saved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Triangles"/>
      <sheetName val="Work"/>
      <sheetName val="PPIA"/>
      <sheetName val="SAS Graphs"/>
      <sheetName val="SAS  Graphs"/>
      <sheetName val="SAS Data"/>
      <sheetName val="SAS  Data"/>
      <sheetName val="Inventory Graphs"/>
      <sheetName val="ChainLadderPortion"/>
      <sheetName val="Trend Graph"/>
      <sheetName val="Results"/>
      <sheetName val="Shocks"/>
      <sheetName val="Summary"/>
      <sheetName val="Summary (Shock-Adjusted)"/>
      <sheetName val="Restatements"/>
      <sheetName val="Claim Distribution"/>
      <sheetName val="CalculationsWithAllData"/>
      <sheetName val="CF"/>
      <sheetName val="Complete"/>
      <sheetName val="Import Data"/>
      <sheetName val="Data"/>
      <sheetName val="Develop"/>
      <sheetName val="Development Factors"/>
      <sheetName val="Import Data IvP"/>
      <sheetName val="Data IvP"/>
      <sheetName val="PaidVectorCFs"/>
      <sheetName val="Incurred vs Lag Data"/>
      <sheetName val="Paid vs Incurred Data"/>
      <sheetName val="Incurred vs Paid Data"/>
      <sheetName val="MacroVars"/>
      <sheetName val="days_cases"/>
      <sheetName val="Complete (Payment Month DFs)"/>
      <sheetName val="Develop (Payment Month DFs)"/>
      <sheetName val="Results Output"/>
      <sheetName val="Load_Status"/>
      <sheetName val="GraphHandling"/>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Part 1"/>
      <sheetName val="Part 2"/>
      <sheetName val="Paid ERR worksheet"/>
      <sheetName val="Info before Paid ERR claims"/>
      <sheetName val="Part 3"/>
      <sheetName val="Wings Part 1"/>
      <sheetName val="Wings Part 2"/>
      <sheetName val="Wings Part 3"/>
      <sheetName val="data"/>
      <sheetName val="begbal_reb"/>
      <sheetName val="begbal_uprem"/>
      <sheetName val="begbal_clm"/>
      <sheetName val="begbal_res"/>
      <sheetName val="begbal_bonus"/>
      <sheetName val="begbal_recv"/>
      <sheetName val="begbal_clm_res"/>
      <sheetName val="begbal_rate"/>
      <sheetName val="data3"/>
      <sheetName val="data-taxP1L1.5-1.6_14"/>
      <sheetName val="Part 3_B4ReSeg"/>
      <sheetName val="data-tax-NII-actstat"/>
      <sheetName val="LATEQI"/>
      <sheetName val="Mini-MedStudent"/>
      <sheetName val="Mini-MedStudentTax"/>
      <sheetName val="Group Mini-Med Pivot"/>
      <sheetName val="Individual Mini-Med"/>
      <sheetName val="Student Health Pivot"/>
      <sheetName val="changelog"/>
      <sheetName val="changelog2011"/>
      <sheetName val="Min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mp;A Summary"/>
      <sheetName val="Questions"/>
      <sheetName val="Drop Downs"/>
      <sheetName val="Cover"/>
      <sheetName val="Contact Info &amp; Revenues"/>
      <sheetName val="Admin Staff"/>
      <sheetName val="Admin Other"/>
      <sheetName val="DSP Wages"/>
      <sheetName val="DSP Time"/>
      <sheetName val="DSP Benefits"/>
      <sheetName val="CaseMgmt-Portland"/>
      <sheetName val="CaseMgmt-Standard"/>
      <sheetName val="CaseMgmt-Nonurban"/>
      <sheetName val="24 Hr Residential"/>
      <sheetName val="24 Hr Res Detail"/>
      <sheetName val="Supported Living"/>
      <sheetName val="SuppLiving-Individuals"/>
      <sheetName val="SuppLivingSiteDetail"/>
      <sheetName val="In-Home"/>
      <sheetName val="Skills Training"/>
      <sheetName val="Relief Care"/>
      <sheetName val="Behavior Consult"/>
      <sheetName val="Transportation"/>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Member Support and Satisfaction"/>
      <sheetName val="Provider Network"/>
      <sheetName val="Health Outcomes"/>
      <sheetName val="LTCSS"/>
      <sheetName val="Prior Authorizations"/>
      <sheetName val="DO NOT EDIT - Drop Down Lists"/>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begbal_reb"/>
      <sheetName val="begbal_uprem"/>
      <sheetName val="begbal_clm"/>
      <sheetName val="begbal_res"/>
      <sheetName val="begbal_bonus"/>
      <sheetName val="begbal_recv"/>
      <sheetName val="begbal_clm_res"/>
      <sheetName val="begbal_rate"/>
      <sheetName val="Part 3_B4ReSeg"/>
      <sheetName val="data-tax-NII-actstat"/>
      <sheetName val="LATEQI"/>
      <sheetName val="Mini-MedStudent"/>
      <sheetName val="Mini-MedStudentTax"/>
      <sheetName val="Group Mini-Med Pivot"/>
      <sheetName val="Individual Mini-Med"/>
      <sheetName val="Student Health Pivot"/>
      <sheetName val="changelog"/>
      <sheetName val="changelog20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cts"/>
      <sheetName val="SHP"/>
      <sheetName val="Sheet2"/>
      <sheetName val="Mini-Med Info Received"/>
      <sheetName val="Mini-Med per Dena"/>
    </sheetNames>
    <sheetDataSet>
      <sheetData sheetId="0" refreshError="1"/>
      <sheetData sheetId="1" refreshError="1"/>
      <sheetData sheetId="2"/>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C Group &amp; Special West"/>
      <sheetName val="Special West Region"/>
      <sheetName val="Special BCBSNV"/>
      <sheetName val="Special MCS NV"/>
      <sheetName val="Special NV"/>
      <sheetName val="Special BCBSCo"/>
      <sheetName val="Special CO"/>
      <sheetName val="Special MCS CO"/>
      <sheetName val="Special BCC"/>
      <sheetName val="Special BCC (SPCAZZ)"/>
      <sheetName val="Special MCS BCC"/>
      <sheetName val="MPTF BCC"/>
      <sheetName val="National BCC"/>
      <sheetName val="National PAR BCC"/>
      <sheetName val="Public &amp; Education BCC"/>
      <sheetName val="Education BCC"/>
      <sheetName val="Education BCC (EDCAZZ)"/>
      <sheetName val="University of California"/>
      <sheetName val="Student Health"/>
      <sheetName val="Education MCS BCC"/>
      <sheetName val="Public BCC (PBCAZZ)"/>
      <sheetName val="Major BCC"/>
      <sheetName val="Major BCC (MJCAZZ)"/>
      <sheetName val="Major MCS BCC"/>
      <sheetName val="Key BCC"/>
      <sheetName val="Key BCC (KYCAZZ)"/>
      <sheetName val="Data -&gt;"/>
      <sheetName val="Sample"/>
      <sheetName val="Rollups"/>
      <sheetName val="BUDFIN"/>
      <sheetName val="BUDALLOC"/>
      <sheetName val="budallc_RS"/>
      <sheetName val="Synergy Data"/>
      <sheetName val="Not Used -&gt;"/>
      <sheetName val="budfin_lum"/>
      <sheetName val="budallc_lum"/>
      <sheetName val="budallc_con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Products"/>
      <sheetName val="Start"/>
      <sheetName val="1"/>
      <sheetName val="2"/>
      <sheetName val="3"/>
      <sheetName val="4"/>
      <sheetName val="5"/>
      <sheetName val="6"/>
      <sheetName val="7"/>
      <sheetName val="8"/>
      <sheetName val="9"/>
      <sheetName val="10"/>
      <sheetName val="11"/>
      <sheetName val="12"/>
      <sheetName val="13"/>
      <sheetName val="14"/>
      <sheetName val="Layering Legend"/>
      <sheetName val="15"/>
      <sheetName val="16"/>
      <sheetName val="17"/>
      <sheetName val="18"/>
      <sheetName val="2003"/>
      <sheetName val="Curr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D IN HIP 1.0"/>
      <sheetName val="HIP YE13"/>
      <sheetName val="HIP Summary"/>
      <sheetName val="HIP YE14"/>
      <sheetName val="HIP YE12"/>
      <sheetName val="MCD IN HHW Med"/>
      <sheetName val="HHW Summary"/>
      <sheetName val="HHW YE14"/>
      <sheetName val="HHW YE13"/>
      <sheetName val="HHW YE12"/>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Part 1"/>
      <sheetName val="Part 2"/>
      <sheetName val="Part 3"/>
      <sheetName val="Wings Part 1"/>
      <sheetName val="Wings Part 2"/>
      <sheetName val="Wings Part 3"/>
      <sheetName val="data"/>
      <sheetName val="begbal_reb"/>
      <sheetName val="begbal_uprem"/>
      <sheetName val="begbal_clm"/>
      <sheetName val="begbal_res"/>
      <sheetName val="begbal_bonus"/>
      <sheetName val="begbal_recv"/>
      <sheetName val="begbal_clm_res"/>
      <sheetName val="begbal_rate"/>
      <sheetName val="data3"/>
      <sheetName val="data-taxP1L1.5-1.6_14"/>
      <sheetName val="Part 3_B4ReSeg"/>
      <sheetName val="data-tax-NII-actstat"/>
      <sheetName val="LATEQI"/>
      <sheetName val="Mini-MedStudent"/>
      <sheetName val="Mini-MedStudentTax"/>
      <sheetName val="Group Mini-Med Pivot"/>
      <sheetName val="Individual Mini-Med"/>
      <sheetName val="Student Health Pivot"/>
      <sheetName val="changelog"/>
      <sheetName val="changelog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LOB"/>
      <sheetName val="Procedures"/>
      <sheetName val="Notes"/>
      <sheetName val="Summary"/>
      <sheetName val="SSB Part 1"/>
      <sheetName val="SSB Part 2"/>
      <sheetName val="SSB Part 3"/>
      <sheetName val="Wings Part 1"/>
      <sheetName val="Wings Part 2"/>
      <sheetName val="Wings Part 3"/>
      <sheetName val="data"/>
      <sheetName val="begbal_reb"/>
      <sheetName val="begbal_uprem"/>
      <sheetName val="begbal_clm"/>
      <sheetName val="begbal_res"/>
      <sheetName val="begbal_bonus"/>
      <sheetName val="begbal_recv"/>
      <sheetName val="begbal_clm_res"/>
      <sheetName val="begbal_rate"/>
      <sheetName val="data3"/>
      <sheetName val="data-taxP1L1.5-1.6_14"/>
      <sheetName val="Part 3_B4ReSeg"/>
      <sheetName val="data-tax-NII-actstat"/>
      <sheetName val="LATEQI"/>
      <sheetName val="Mini-MedStudent"/>
      <sheetName val="Mini-MedStudentTax"/>
      <sheetName val="Group Mini-Med Pivot"/>
      <sheetName val="Individual Mini-Med"/>
      <sheetName val="Student Health Pivot"/>
      <sheetName val="changelog"/>
      <sheetName val="changelog2011"/>
      <sheetName val="AICI GT Pt 1"/>
      <sheetName val="Membership"/>
      <sheetName val="Calc Pds"/>
      <sheetName val="ACTSTQ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ing template"/>
      <sheetName val="Type-Codes and hierarchy"/>
      <sheetName val="Variables"/>
      <sheetName val="DO NOT EDIT - Drop Down Lists"/>
      <sheetName val="Sheet1"/>
      <sheetName val="dropdowns"/>
      <sheetName val="Definitions"/>
      <sheetName val="Instructions"/>
      <sheetName val="Report Header"/>
      <sheetName val="1 -Summary"/>
      <sheetName val="2-TIPS"/>
      <sheetName val="3-Audits"/>
      <sheetName val="4-Prepayment Review"/>
      <sheetName val="5-Terms For Cause"/>
      <sheetName val="Attestation &amp; Related Info"/>
      <sheetName val="1-Provider Reviews"/>
      <sheetName val="2-New PI Actions"/>
      <sheetName val="3- Denied Credential Applicati"/>
      <sheetName val="4-List of Recipients Referred"/>
      <sheetName val="Data Validation"/>
      <sheetName val="3-Audits in Progress"/>
      <sheetName val="4-FWA Cases in Progress"/>
      <sheetName val="5-Referrals Made"/>
      <sheetName val="Footnotes &amp; Definitions"/>
    </sheetNames>
    <sheetDataSet>
      <sheetData sheetId="0" refreshError="1"/>
      <sheetData sheetId="1"/>
      <sheetData sheetId="2" refreshError="1"/>
      <sheetData sheetId="3" refreshError="1"/>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s"/>
      <sheetName val="Xref_Rollup_Product"/>
      <sheetName val="Xref_Rollup_RX"/>
      <sheetName val="Xref_Rollup_BH"/>
      <sheetName val="Xref_RX_Mapping"/>
      <sheetName val="Xref_BH_Mapping_Category"/>
      <sheetName val="Xref_BH_Mapping_Block"/>
      <sheetName val="XRef_Enrollment_Account"/>
      <sheetName val="Xref_System_Code"/>
      <sheetName val="Pivo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R-AB2"/>
      <sheetName val="Sheet1"/>
      <sheetName val="HIP-QR-AB"/>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584F5-3E8E-4F8F-8AC9-DA25C10870D1}">
  <sheetPr>
    <tabColor rgb="FF00CC99"/>
  </sheetPr>
  <dimension ref="A1:K58"/>
  <sheetViews>
    <sheetView topLeftCell="A103" zoomScale="85" zoomScaleNormal="85" workbookViewId="0">
      <selection activeCell="A56" sqref="A56"/>
    </sheetView>
  </sheetViews>
  <sheetFormatPr defaultColWidth="7.5546875" defaultRowHeight="14.4" x14ac:dyDescent="0.3"/>
  <cols>
    <col min="1" max="1" width="9.109375" style="159" customWidth="1"/>
    <col min="2" max="2" width="50.6640625" style="159" customWidth="1"/>
    <col min="3" max="5" width="10" style="159" customWidth="1"/>
    <col min="6" max="7" width="7.109375" style="159" customWidth="1"/>
    <col min="8" max="8" width="1.109375" style="159" customWidth="1"/>
    <col min="9" max="11" width="7.109375" style="159" customWidth="1"/>
    <col min="12" max="16384" width="7.5546875" style="159"/>
  </cols>
  <sheetData>
    <row r="1" spans="1:11" x14ac:dyDescent="0.3">
      <c r="A1" s="158" t="s">
        <v>0</v>
      </c>
      <c r="D1" s="160"/>
    </row>
    <row r="3" spans="1:11" ht="93" customHeight="1" x14ac:dyDescent="0.3">
      <c r="A3" s="649" t="s">
        <v>1</v>
      </c>
      <c r="B3" s="650"/>
      <c r="C3" s="650"/>
      <c r="D3" s="650"/>
      <c r="E3" s="650"/>
      <c r="F3" s="161"/>
      <c r="G3" s="161"/>
      <c r="H3" s="161"/>
      <c r="I3" s="161"/>
      <c r="J3" s="161"/>
      <c r="K3" s="161"/>
    </row>
    <row r="5" spans="1:11" x14ac:dyDescent="0.3">
      <c r="A5" s="159" t="s">
        <v>2</v>
      </c>
      <c r="C5" s="651"/>
      <c r="D5" s="651"/>
      <c r="E5" s="651"/>
    </row>
    <row r="6" spans="1:11" ht="22.65" customHeight="1" x14ac:dyDescent="0.3"/>
    <row r="7" spans="1:11" x14ac:dyDescent="0.3">
      <c r="A7" s="159" t="s">
        <v>3</v>
      </c>
      <c r="C7" s="651"/>
      <c r="D7" s="651"/>
      <c r="E7" s="651"/>
    </row>
    <row r="8" spans="1:11" ht="14.4" customHeight="1" x14ac:dyDescent="0.3"/>
    <row r="9" spans="1:11" x14ac:dyDescent="0.3">
      <c r="A9" s="159" t="s">
        <v>4</v>
      </c>
      <c r="C9" s="162"/>
    </row>
    <row r="10" spans="1:11" ht="6" customHeight="1" x14ac:dyDescent="0.3"/>
    <row r="11" spans="1:11" x14ac:dyDescent="0.3">
      <c r="A11" s="159" t="s">
        <v>5</v>
      </c>
      <c r="C11" s="163"/>
      <c r="D11" s="164"/>
    </row>
    <row r="12" spans="1:11" ht="6" customHeight="1" x14ac:dyDescent="0.3"/>
    <row r="13" spans="1:11" x14ac:dyDescent="0.3">
      <c r="A13" s="159" t="s">
        <v>6</v>
      </c>
      <c r="C13" s="164"/>
      <c r="F13" s="21" t="s">
        <v>7</v>
      </c>
    </row>
    <row r="14" spans="1:11" x14ac:dyDescent="0.3">
      <c r="F14" s="21"/>
    </row>
    <row r="15" spans="1:11" hidden="1" x14ac:dyDescent="0.3">
      <c r="E15" s="159" t="s">
        <v>8</v>
      </c>
      <c r="F15" s="21"/>
    </row>
    <row r="16" spans="1:11" hidden="1" x14ac:dyDescent="0.3">
      <c r="E16" s="159" t="s">
        <v>9</v>
      </c>
      <c r="F16" s="21"/>
    </row>
    <row r="17" spans="1:5" ht="13.65" hidden="1" customHeight="1" x14ac:dyDescent="0.3">
      <c r="E17" s="159" t="s">
        <v>10</v>
      </c>
    </row>
    <row r="18" spans="1:5" ht="13.65" hidden="1" customHeight="1" x14ac:dyDescent="0.3">
      <c r="E18" s="159" t="s">
        <v>11</v>
      </c>
    </row>
    <row r="19" spans="1:5" x14ac:dyDescent="0.3">
      <c r="A19" s="159" t="s">
        <v>12</v>
      </c>
    </row>
    <row r="20" spans="1:5" ht="6" customHeight="1" x14ac:dyDescent="0.3"/>
    <row r="21" spans="1:5" x14ac:dyDescent="0.3">
      <c r="A21" s="159" t="s">
        <v>7</v>
      </c>
      <c r="C21" s="159" t="s">
        <v>13</v>
      </c>
    </row>
    <row r="22" spans="1:5" x14ac:dyDescent="0.3">
      <c r="C22" s="21" t="s">
        <v>14</v>
      </c>
      <c r="D22" s="21" t="s">
        <v>15</v>
      </c>
      <c r="E22" s="21" t="s">
        <v>16</v>
      </c>
    </row>
    <row r="23" spans="1:5" ht="15" customHeight="1" x14ac:dyDescent="0.3"/>
    <row r="24" spans="1:5" x14ac:dyDescent="0.3">
      <c r="A24" s="158" t="s">
        <v>17</v>
      </c>
      <c r="B24" s="158" t="s">
        <v>18</v>
      </c>
      <c r="C24" s="652" t="s">
        <v>19</v>
      </c>
      <c r="D24" s="653"/>
      <c r="E24" s="654"/>
    </row>
    <row r="25" spans="1:5" ht="18" customHeight="1" x14ac:dyDescent="0.3">
      <c r="A25" s="165">
        <v>102</v>
      </c>
      <c r="B25" s="166" t="s">
        <v>20</v>
      </c>
      <c r="C25" s="167"/>
      <c r="D25" s="167"/>
      <c r="E25" s="167"/>
    </row>
    <row r="26" spans="1:5" ht="18" customHeight="1" x14ac:dyDescent="0.3">
      <c r="A26" s="165">
        <v>201</v>
      </c>
      <c r="B26" s="166" t="s">
        <v>21</v>
      </c>
      <c r="C26" s="167"/>
      <c r="D26" s="167"/>
      <c r="E26" s="167"/>
    </row>
    <row r="27" spans="1:5" ht="18" customHeight="1" x14ac:dyDescent="0.3">
      <c r="A27" s="165">
        <v>202</v>
      </c>
      <c r="B27" s="166" t="s">
        <v>22</v>
      </c>
      <c r="C27" s="167"/>
      <c r="D27" s="167"/>
      <c r="E27" s="167"/>
    </row>
    <row r="28" spans="1:5" ht="18" customHeight="1" x14ac:dyDescent="0.3">
      <c r="A28" s="165">
        <v>203</v>
      </c>
      <c r="B28" s="166" t="s">
        <v>23</v>
      </c>
      <c r="C28" s="167"/>
      <c r="D28" s="167"/>
      <c r="E28" s="167"/>
    </row>
    <row r="29" spans="1:5" ht="18" customHeight="1" x14ac:dyDescent="0.3">
      <c r="A29" s="165">
        <v>204</v>
      </c>
      <c r="B29" s="166" t="s">
        <v>24</v>
      </c>
      <c r="C29" s="167"/>
      <c r="D29" s="167"/>
      <c r="E29" s="167"/>
    </row>
    <row r="30" spans="1:5" ht="18" customHeight="1" x14ac:dyDescent="0.3">
      <c r="A30" s="165">
        <v>205</v>
      </c>
      <c r="B30" s="166" t="s">
        <v>25</v>
      </c>
      <c r="C30" s="167"/>
      <c r="D30" s="167"/>
      <c r="E30" s="167"/>
    </row>
    <row r="31" spans="1:5" ht="18" customHeight="1" x14ac:dyDescent="0.3">
      <c r="A31" s="165">
        <v>301</v>
      </c>
      <c r="B31" s="166" t="s">
        <v>26</v>
      </c>
      <c r="C31" s="167"/>
      <c r="D31" s="167"/>
      <c r="E31" s="167"/>
    </row>
    <row r="32" spans="1:5" ht="18" customHeight="1" x14ac:dyDescent="0.3">
      <c r="A32" s="165">
        <v>302</v>
      </c>
      <c r="B32" s="166" t="s">
        <v>27</v>
      </c>
      <c r="C32" s="167"/>
      <c r="D32" s="167"/>
      <c r="E32" s="167"/>
    </row>
    <row r="33" spans="1:5" ht="18" customHeight="1" x14ac:dyDescent="0.3">
      <c r="A33" s="165">
        <v>303</v>
      </c>
      <c r="B33" s="166" t="s">
        <v>28</v>
      </c>
      <c r="C33" s="167"/>
      <c r="D33" s="167"/>
      <c r="E33" s="167"/>
    </row>
    <row r="34" spans="1:5" ht="18" customHeight="1" x14ac:dyDescent="0.3">
      <c r="A34" s="165">
        <v>304</v>
      </c>
      <c r="B34" s="166" t="s">
        <v>29</v>
      </c>
      <c r="C34" s="167"/>
      <c r="D34" s="167"/>
      <c r="E34" s="167"/>
    </row>
    <row r="35" spans="1:5" ht="18" customHeight="1" x14ac:dyDescent="0.3">
      <c r="A35" s="165">
        <v>401</v>
      </c>
      <c r="B35" s="197" t="s">
        <v>30</v>
      </c>
      <c r="C35" s="167"/>
      <c r="D35" s="167"/>
      <c r="E35" s="167"/>
    </row>
    <row r="36" spans="1:5" ht="18" customHeight="1" x14ac:dyDescent="0.3">
      <c r="A36" s="165">
        <v>305</v>
      </c>
      <c r="B36" s="166" t="s">
        <v>31</v>
      </c>
      <c r="C36" s="167"/>
      <c r="D36" s="167"/>
      <c r="E36" s="167"/>
    </row>
    <row r="37" spans="1:5" ht="18" customHeight="1" x14ac:dyDescent="0.3">
      <c r="A37" s="165">
        <v>504</v>
      </c>
      <c r="B37" s="166" t="s">
        <v>32</v>
      </c>
      <c r="C37" s="167"/>
      <c r="D37" s="167"/>
      <c r="E37" s="167"/>
    </row>
    <row r="38" spans="1:5" ht="18" customHeight="1" x14ac:dyDescent="0.3">
      <c r="A38" s="165">
        <v>505</v>
      </c>
      <c r="B38" s="166" t="s">
        <v>33</v>
      </c>
      <c r="C38" s="167"/>
      <c r="D38" s="167"/>
      <c r="E38" s="167"/>
    </row>
    <row r="39" spans="1:5" ht="18" customHeight="1" x14ac:dyDescent="0.3">
      <c r="A39" s="165">
        <v>506</v>
      </c>
      <c r="B39" s="166" t="s">
        <v>34</v>
      </c>
      <c r="C39" s="167"/>
      <c r="D39" s="167"/>
      <c r="E39" s="167"/>
    </row>
    <row r="40" spans="1:5" ht="18" customHeight="1" x14ac:dyDescent="0.3">
      <c r="A40" s="165">
        <v>509</v>
      </c>
      <c r="B40" s="166" t="s">
        <v>35</v>
      </c>
      <c r="C40" s="167"/>
      <c r="D40" s="167"/>
      <c r="E40" s="167"/>
    </row>
    <row r="41" spans="1:5" ht="18" customHeight="1" x14ac:dyDescent="0.3">
      <c r="A41" s="165">
        <v>603</v>
      </c>
      <c r="B41" s="166" t="s">
        <v>36</v>
      </c>
      <c r="C41" s="167"/>
      <c r="D41" s="167"/>
      <c r="E41" s="167"/>
    </row>
    <row r="42" spans="1:5" ht="18" customHeight="1" x14ac:dyDescent="0.3">
      <c r="A42" s="165">
        <v>604</v>
      </c>
      <c r="B42" s="166" t="s">
        <v>37</v>
      </c>
      <c r="C42" s="167"/>
      <c r="D42" s="167"/>
      <c r="E42" s="167"/>
    </row>
    <row r="43" spans="1:5" ht="18" customHeight="1" x14ac:dyDescent="0.3">
      <c r="A43" s="165">
        <v>704</v>
      </c>
      <c r="B43" s="166" t="s">
        <v>38</v>
      </c>
      <c r="C43" s="167"/>
      <c r="D43" s="167"/>
      <c r="E43" s="167"/>
    </row>
    <row r="44" spans="1:5" ht="18" customHeight="1" x14ac:dyDescent="0.3">
      <c r="A44" s="165">
        <v>705</v>
      </c>
      <c r="B44" s="166" t="s">
        <v>39</v>
      </c>
      <c r="C44" s="167"/>
      <c r="D44" s="167"/>
      <c r="E44" s="167"/>
    </row>
    <row r="45" spans="1:5" ht="18" customHeight="1" x14ac:dyDescent="0.3">
      <c r="A45" s="165">
        <v>706</v>
      </c>
      <c r="B45" s="166" t="s">
        <v>40</v>
      </c>
      <c r="C45" s="167"/>
      <c r="D45" s="167"/>
      <c r="E45" s="167"/>
    </row>
    <row r="46" spans="1:5" ht="18" customHeight="1" x14ac:dyDescent="0.3">
      <c r="A46" s="165">
        <v>707</v>
      </c>
      <c r="B46" s="166" t="s">
        <v>41</v>
      </c>
      <c r="C46" s="167"/>
      <c r="D46" s="167"/>
      <c r="E46" s="167"/>
    </row>
    <row r="47" spans="1:5" ht="18" customHeight="1" x14ac:dyDescent="0.3">
      <c r="A47" s="165">
        <v>801</v>
      </c>
      <c r="B47" s="166" t="s">
        <v>42</v>
      </c>
      <c r="C47" s="167"/>
      <c r="D47" s="167"/>
      <c r="E47" s="167"/>
    </row>
    <row r="48" spans="1:5" ht="18" customHeight="1" x14ac:dyDescent="0.3">
      <c r="A48" s="165">
        <v>802</v>
      </c>
      <c r="B48" s="166" t="s">
        <v>43</v>
      </c>
      <c r="C48" s="167"/>
      <c r="D48" s="167"/>
      <c r="E48" s="167"/>
    </row>
    <row r="49" spans="1:5" ht="18" customHeight="1" x14ac:dyDescent="0.3">
      <c r="A49" s="165">
        <v>805</v>
      </c>
      <c r="B49" s="166" t="s">
        <v>44</v>
      </c>
      <c r="C49" s="167"/>
      <c r="D49" s="167"/>
      <c r="E49" s="167"/>
    </row>
    <row r="50" spans="1:5" ht="18" customHeight="1" x14ac:dyDescent="0.3">
      <c r="A50" s="165">
        <v>807</v>
      </c>
      <c r="B50" s="166" t="s">
        <v>45</v>
      </c>
      <c r="C50" s="167"/>
      <c r="D50" s="167"/>
      <c r="E50" s="167"/>
    </row>
    <row r="51" spans="1:5" ht="18" customHeight="1" x14ac:dyDescent="0.3">
      <c r="A51" s="165">
        <v>809</v>
      </c>
      <c r="B51" s="166" t="s">
        <v>46</v>
      </c>
      <c r="C51" s="167"/>
      <c r="D51" s="167"/>
      <c r="E51" s="167"/>
    </row>
    <row r="52" spans="1:5" ht="18" customHeight="1" x14ac:dyDescent="0.3">
      <c r="A52" s="165">
        <v>901</v>
      </c>
      <c r="B52" s="166" t="s">
        <v>47</v>
      </c>
      <c r="C52" s="167"/>
      <c r="D52" s="167"/>
      <c r="E52" s="167"/>
    </row>
    <row r="53" spans="1:5" ht="18" customHeight="1" x14ac:dyDescent="0.3">
      <c r="A53" s="165">
        <v>907</v>
      </c>
      <c r="B53" s="166" t="s">
        <v>48</v>
      </c>
      <c r="C53" s="167"/>
      <c r="D53" s="167"/>
      <c r="E53" s="167"/>
    </row>
    <row r="54" spans="1:5" ht="18" customHeight="1" x14ac:dyDescent="0.3">
      <c r="A54" s="165">
        <v>908</v>
      </c>
      <c r="B54" s="166" t="s">
        <v>49</v>
      </c>
      <c r="C54" s="167"/>
      <c r="D54" s="167"/>
      <c r="E54" s="167"/>
    </row>
    <row r="55" spans="1:5" ht="18" customHeight="1" x14ac:dyDescent="0.3">
      <c r="A55" s="165">
        <v>909</v>
      </c>
      <c r="B55" s="166" t="s">
        <v>50</v>
      </c>
      <c r="C55" s="167"/>
      <c r="D55" s="167"/>
      <c r="E55" s="167"/>
    </row>
    <row r="56" spans="1:5" ht="28.8" x14ac:dyDescent="0.3">
      <c r="A56" s="165">
        <v>1001</v>
      </c>
      <c r="B56" s="166" t="s">
        <v>52</v>
      </c>
      <c r="C56" s="167"/>
      <c r="D56" s="167"/>
      <c r="E56" s="167"/>
    </row>
    <row r="57" spans="1:5" x14ac:dyDescent="0.3">
      <c r="A57" s="165">
        <v>1002</v>
      </c>
      <c r="B57" s="166" t="s">
        <v>53</v>
      </c>
      <c r="C57" s="167"/>
      <c r="D57" s="167"/>
      <c r="E57" s="167"/>
    </row>
    <row r="58" spans="1:5" ht="28.8" x14ac:dyDescent="0.3">
      <c r="A58" s="165">
        <v>1003</v>
      </c>
      <c r="B58" s="166" t="s">
        <v>54</v>
      </c>
      <c r="C58" s="167"/>
      <c r="D58" s="167"/>
      <c r="E58" s="167"/>
    </row>
  </sheetData>
  <mergeCells count="4">
    <mergeCell ref="A3:E3"/>
    <mergeCell ref="C5:E5"/>
    <mergeCell ref="C7:E7"/>
    <mergeCell ref="C24:E24"/>
  </mergeCells>
  <dataValidations count="1">
    <dataValidation type="list" allowBlank="1" showInputMessage="1" showErrorMessage="1" sqref="C13" xr:uid="{4A43DA5C-A80C-4D67-8BC4-566344E8E307}">
      <formula1>"Q3-2024,Q4-2024,Q1-2025,Q2-2025,Q3-2025,Q4-2025,Q1-2026,Q2-2026,Q3-2026,Q4-2026"</formula1>
    </dataValidation>
  </dataValidations>
  <pageMargins left="0.5" right="0.5" top="0.5" bottom="0.54" header="0.3" footer="0.3"/>
  <pageSetup scale="95" orientation="portrait" r:id="rId1"/>
  <headerFooter>
    <oddHeader>&amp;R&amp;"Calibri,Bold"Office of Medicaid Policy and Planning</oddHeader>
    <oddFooter>&amp;L&amp;"Calibri,Regular"Version 2024.01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C2749-9756-435A-B138-CFB1602120D3}">
  <sheetPr>
    <tabColor rgb="FF00CC99"/>
  </sheetPr>
  <dimension ref="A1:D40"/>
  <sheetViews>
    <sheetView topLeftCell="A24" workbookViewId="0">
      <selection activeCell="B36" sqref="B36"/>
    </sheetView>
  </sheetViews>
  <sheetFormatPr defaultColWidth="7.5546875" defaultRowHeight="14.4" x14ac:dyDescent="0.3"/>
  <cols>
    <col min="1" max="1" width="8.5546875" style="159" customWidth="1"/>
    <col min="2" max="2" width="48.44140625" style="159" customWidth="1"/>
    <col min="3" max="3" width="68.88671875" style="159" customWidth="1"/>
    <col min="4" max="16384" width="7.5546875" style="159"/>
  </cols>
  <sheetData>
    <row r="1" spans="1:4" x14ac:dyDescent="0.3">
      <c r="A1" s="158" t="s">
        <v>55</v>
      </c>
      <c r="D1" s="160"/>
    </row>
    <row r="3" spans="1:4" ht="30.75" customHeight="1" x14ac:dyDescent="0.3">
      <c r="A3" s="655" t="s">
        <v>56</v>
      </c>
      <c r="B3" s="655"/>
      <c r="C3" s="655"/>
    </row>
    <row r="5" spans="1:4" x14ac:dyDescent="0.3">
      <c r="A5" s="349" t="s">
        <v>17</v>
      </c>
      <c r="B5" s="349" t="s">
        <v>18</v>
      </c>
      <c r="C5" s="350" t="s">
        <v>57</v>
      </c>
    </row>
    <row r="6" spans="1:4" ht="30" customHeight="1" x14ac:dyDescent="0.3">
      <c r="A6" s="165">
        <v>102</v>
      </c>
      <c r="B6" s="166" t="s">
        <v>20</v>
      </c>
      <c r="C6" s="351"/>
    </row>
    <row r="7" spans="1:4" ht="30" customHeight="1" x14ac:dyDescent="0.3">
      <c r="A7" s="165">
        <v>201</v>
      </c>
      <c r="B7" s="352" t="s">
        <v>21</v>
      </c>
      <c r="C7" s="351"/>
    </row>
    <row r="8" spans="1:4" ht="30" customHeight="1" x14ac:dyDescent="0.3">
      <c r="A8" s="165">
        <v>202</v>
      </c>
      <c r="B8" s="27" t="s">
        <v>22</v>
      </c>
      <c r="C8" s="351"/>
    </row>
    <row r="9" spans="1:4" ht="30" customHeight="1" x14ac:dyDescent="0.3">
      <c r="A9" s="165">
        <v>203</v>
      </c>
      <c r="B9" s="166" t="s">
        <v>23</v>
      </c>
      <c r="C9" s="351"/>
    </row>
    <row r="10" spans="1:4" ht="30" customHeight="1" x14ac:dyDescent="0.3">
      <c r="A10" s="165">
        <v>204</v>
      </c>
      <c r="B10" s="166" t="s">
        <v>24</v>
      </c>
      <c r="C10" s="351"/>
    </row>
    <row r="11" spans="1:4" ht="30" customHeight="1" x14ac:dyDescent="0.3">
      <c r="A11" s="165">
        <v>205</v>
      </c>
      <c r="B11" s="166" t="s">
        <v>25</v>
      </c>
      <c r="C11" s="351"/>
    </row>
    <row r="12" spans="1:4" ht="30" customHeight="1" x14ac:dyDescent="0.3">
      <c r="A12" s="165">
        <v>301</v>
      </c>
      <c r="B12" s="166" t="s">
        <v>58</v>
      </c>
      <c r="C12" s="351"/>
    </row>
    <row r="13" spans="1:4" ht="30" customHeight="1" x14ac:dyDescent="0.3">
      <c r="A13" s="165">
        <v>302</v>
      </c>
      <c r="B13" s="166" t="s">
        <v>27</v>
      </c>
      <c r="C13" s="351"/>
    </row>
    <row r="14" spans="1:4" ht="30" customHeight="1" x14ac:dyDescent="0.3">
      <c r="A14" s="165">
        <v>303</v>
      </c>
      <c r="B14" s="166" t="s">
        <v>59</v>
      </c>
      <c r="C14" s="351"/>
    </row>
    <row r="15" spans="1:4" ht="30" customHeight="1" x14ac:dyDescent="0.3">
      <c r="A15" s="165">
        <v>304</v>
      </c>
      <c r="B15" s="166" t="s">
        <v>29</v>
      </c>
      <c r="C15" s="351"/>
    </row>
    <row r="16" spans="1:4" ht="30" customHeight="1" x14ac:dyDescent="0.3">
      <c r="A16" s="165">
        <v>305</v>
      </c>
      <c r="B16" s="166" t="s">
        <v>31</v>
      </c>
      <c r="C16" s="351"/>
    </row>
    <row r="17" spans="1:3" ht="30" customHeight="1" x14ac:dyDescent="0.3">
      <c r="A17" s="165">
        <v>401</v>
      </c>
      <c r="B17" s="166" t="s">
        <v>60</v>
      </c>
      <c r="C17" s="351"/>
    </row>
    <row r="18" spans="1:3" ht="30" customHeight="1" x14ac:dyDescent="0.3">
      <c r="A18" s="165">
        <v>504</v>
      </c>
      <c r="B18" s="353" t="s">
        <v>32</v>
      </c>
      <c r="C18" s="351"/>
    </row>
    <row r="19" spans="1:3" ht="30" customHeight="1" x14ac:dyDescent="0.3">
      <c r="A19" s="165">
        <v>505</v>
      </c>
      <c r="B19" s="353" t="s">
        <v>61</v>
      </c>
      <c r="C19" s="351"/>
    </row>
    <row r="20" spans="1:3" ht="30" customHeight="1" x14ac:dyDescent="0.3">
      <c r="A20" s="165">
        <v>506</v>
      </c>
      <c r="B20" s="353" t="s">
        <v>34</v>
      </c>
      <c r="C20" s="351"/>
    </row>
    <row r="21" spans="1:3" ht="30" customHeight="1" x14ac:dyDescent="0.3">
      <c r="A21" s="165">
        <v>509</v>
      </c>
      <c r="B21" s="353" t="s">
        <v>35</v>
      </c>
      <c r="C21" s="351"/>
    </row>
    <row r="22" spans="1:3" ht="30" customHeight="1" x14ac:dyDescent="0.3">
      <c r="A22" s="165">
        <v>604</v>
      </c>
      <c r="B22" s="354" t="s">
        <v>62</v>
      </c>
      <c r="C22" s="351"/>
    </row>
    <row r="23" spans="1:3" ht="30" customHeight="1" x14ac:dyDescent="0.3">
      <c r="A23" s="165">
        <v>603</v>
      </c>
      <c r="B23" s="354" t="s">
        <v>63</v>
      </c>
      <c r="C23" s="351"/>
    </row>
    <row r="24" spans="1:3" ht="30" customHeight="1" x14ac:dyDescent="0.3">
      <c r="A24" s="165">
        <v>704</v>
      </c>
      <c r="B24" s="354" t="s">
        <v>38</v>
      </c>
      <c r="C24" s="351"/>
    </row>
    <row r="25" spans="1:3" ht="30" customHeight="1" x14ac:dyDescent="0.3">
      <c r="A25" s="165">
        <v>705</v>
      </c>
      <c r="B25" s="354" t="s">
        <v>39</v>
      </c>
      <c r="C25" s="351"/>
    </row>
    <row r="26" spans="1:3" ht="30" customHeight="1" x14ac:dyDescent="0.3">
      <c r="A26" s="165">
        <v>706</v>
      </c>
      <c r="B26" s="354" t="s">
        <v>40</v>
      </c>
      <c r="C26" s="167"/>
    </row>
    <row r="27" spans="1:3" ht="30" customHeight="1" x14ac:dyDescent="0.3">
      <c r="A27" s="165">
        <v>707</v>
      </c>
      <c r="B27" s="354" t="s">
        <v>41</v>
      </c>
      <c r="C27" s="167"/>
    </row>
    <row r="28" spans="1:3" ht="30" customHeight="1" x14ac:dyDescent="0.3">
      <c r="A28" s="165">
        <v>801</v>
      </c>
      <c r="B28" s="352" t="s">
        <v>42</v>
      </c>
      <c r="C28" s="351"/>
    </row>
    <row r="29" spans="1:3" ht="30" customHeight="1" x14ac:dyDescent="0.3">
      <c r="A29" s="165">
        <v>802</v>
      </c>
      <c r="B29" s="355" t="s">
        <v>43</v>
      </c>
      <c r="C29" s="351"/>
    </row>
    <row r="30" spans="1:3" ht="30" customHeight="1" x14ac:dyDescent="0.3">
      <c r="A30" s="165">
        <v>803</v>
      </c>
      <c r="B30" s="356" t="s">
        <v>64</v>
      </c>
      <c r="C30" s="351"/>
    </row>
    <row r="31" spans="1:3" ht="30" customHeight="1" x14ac:dyDescent="0.3">
      <c r="A31" s="165">
        <v>804</v>
      </c>
      <c r="B31" s="356" t="s">
        <v>65</v>
      </c>
      <c r="C31" s="351"/>
    </row>
    <row r="32" spans="1:3" ht="30" customHeight="1" x14ac:dyDescent="0.3">
      <c r="A32" s="165">
        <v>805</v>
      </c>
      <c r="B32" s="356" t="s">
        <v>44</v>
      </c>
      <c r="C32" s="351"/>
    </row>
    <row r="33" spans="1:3" ht="30" customHeight="1" x14ac:dyDescent="0.3">
      <c r="A33" s="165">
        <v>806</v>
      </c>
      <c r="B33" s="352" t="s">
        <v>66</v>
      </c>
      <c r="C33" s="351"/>
    </row>
    <row r="34" spans="1:3" ht="30" customHeight="1" x14ac:dyDescent="0.3">
      <c r="A34" s="165">
        <v>807</v>
      </c>
      <c r="B34" s="356" t="s">
        <v>45</v>
      </c>
      <c r="C34" s="351"/>
    </row>
    <row r="35" spans="1:3" ht="30" customHeight="1" x14ac:dyDescent="0.3">
      <c r="A35" s="165">
        <v>809</v>
      </c>
      <c r="B35" s="352" t="s">
        <v>46</v>
      </c>
      <c r="C35" s="351"/>
    </row>
    <row r="36" spans="1:3" ht="30" customHeight="1" x14ac:dyDescent="0.3">
      <c r="A36" s="165">
        <v>901</v>
      </c>
      <c r="B36" s="357" t="s">
        <v>47</v>
      </c>
      <c r="C36" s="351"/>
    </row>
    <row r="37" spans="1:3" ht="30" customHeight="1" x14ac:dyDescent="0.3">
      <c r="A37" s="165">
        <v>910</v>
      </c>
      <c r="B37" s="630" t="s">
        <v>51</v>
      </c>
      <c r="C37" s="629"/>
    </row>
    <row r="38" spans="1:3" ht="28.8" x14ac:dyDescent="0.3">
      <c r="A38" s="165">
        <v>1001</v>
      </c>
      <c r="B38" s="624" t="s">
        <v>52</v>
      </c>
      <c r="C38" s="625"/>
    </row>
    <row r="39" spans="1:3" ht="28.8" x14ac:dyDescent="0.3">
      <c r="A39" s="165">
        <v>1002</v>
      </c>
      <c r="B39" s="624" t="s">
        <v>53</v>
      </c>
      <c r="C39" s="625"/>
    </row>
    <row r="40" spans="1:3" ht="28.8" x14ac:dyDescent="0.3">
      <c r="A40" s="627">
        <v>1003</v>
      </c>
      <c r="B40" s="628" t="s">
        <v>54</v>
      </c>
      <c r="C40" s="626"/>
    </row>
  </sheetData>
  <mergeCells count="1">
    <mergeCell ref="A3:C3"/>
  </mergeCells>
  <pageMargins left="0.5" right="0.5" top="0.5" bottom="0.5" header="0.3" footer="0.3"/>
  <pageSetup scale="95" orientation="landscape" r:id="rId1"/>
  <headerFooter>
    <oddHeader>&amp;R&amp;"Calibri,Bold"Office of Medicaid Policy and Planning</oddHeader>
    <oddFooter>&amp;L&amp;"Calibri,Regular"Version 2024.01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0067F-ABD9-40A2-9BE2-9BCDC72C846F}">
  <sheetPr filterMode="1">
    <tabColor theme="8" tint="0.39997558519241921"/>
  </sheetPr>
  <dimension ref="A1:N83"/>
  <sheetViews>
    <sheetView tabSelected="1" zoomScale="110" zoomScaleNormal="110" zoomScaleSheetLayoutView="70" zoomScalePageLayoutView="80" workbookViewId="0">
      <pane xSplit="1" ySplit="2" topLeftCell="B45" activePane="bottomRight" state="frozen"/>
      <selection pane="topRight" activeCell="O17" sqref="O17:Q17"/>
      <selection pane="bottomLeft" activeCell="O17" sqref="O17:Q17"/>
      <selection pane="bottomRight" activeCell="F1" sqref="F1"/>
    </sheetView>
  </sheetViews>
  <sheetFormatPr defaultColWidth="8" defaultRowHeight="14.4" x14ac:dyDescent="0.3"/>
  <cols>
    <col min="1" max="1" width="9.33203125" style="214" customWidth="1"/>
    <col min="2" max="2" width="42.109375" style="183" customWidth="1"/>
    <col min="3" max="3" width="12" style="215" customWidth="1"/>
    <col min="4" max="4" width="45.5546875" style="183" customWidth="1"/>
    <col min="5" max="5" width="7.6640625" style="215" customWidth="1"/>
    <col min="6" max="6" width="14.88671875" style="216" customWidth="1"/>
    <col min="7" max="7" width="11.5546875" style="214" customWidth="1"/>
    <col min="8" max="10" width="36.109375" style="216" customWidth="1"/>
    <col min="11" max="16384" width="8" style="170"/>
  </cols>
  <sheetData>
    <row r="1" spans="1:10" ht="57.6" x14ac:dyDescent="0.3">
      <c r="A1" s="168" t="s">
        <v>67</v>
      </c>
      <c r="B1" s="168" t="s">
        <v>68</v>
      </c>
      <c r="C1" s="168" t="s">
        <v>69</v>
      </c>
      <c r="D1" s="168" t="s">
        <v>70</v>
      </c>
      <c r="E1" s="168" t="s">
        <v>71</v>
      </c>
      <c r="F1" s="168" t="s">
        <v>72</v>
      </c>
      <c r="G1" s="169" t="s">
        <v>73</v>
      </c>
      <c r="H1" s="168" t="s">
        <v>74</v>
      </c>
      <c r="I1" s="168" t="s">
        <v>75</v>
      </c>
      <c r="J1" s="168" t="s">
        <v>76</v>
      </c>
    </row>
    <row r="2" spans="1:10" ht="15.6" hidden="1" customHeight="1" x14ac:dyDescent="0.3">
      <c r="A2" s="171" t="s">
        <v>77</v>
      </c>
      <c r="B2" s="172"/>
      <c r="C2" s="173"/>
      <c r="D2" s="172"/>
      <c r="E2" s="173"/>
      <c r="F2" s="174"/>
      <c r="G2" s="174"/>
      <c r="H2" s="175"/>
      <c r="I2" s="175"/>
      <c r="J2" s="175"/>
    </row>
    <row r="3" spans="1:10" s="183" customFormat="1" ht="28.8" hidden="1" x14ac:dyDescent="0.3">
      <c r="A3" s="176">
        <v>101</v>
      </c>
      <c r="B3" s="177" t="s">
        <v>78</v>
      </c>
      <c r="C3" s="178" t="s">
        <v>79</v>
      </c>
      <c r="D3" s="179" t="s">
        <v>80</v>
      </c>
      <c r="E3" s="180"/>
      <c r="F3" s="178" t="s">
        <v>81</v>
      </c>
      <c r="G3" s="181" t="s">
        <v>79</v>
      </c>
      <c r="H3" s="182" t="s">
        <v>82</v>
      </c>
      <c r="I3" s="611" t="s">
        <v>83</v>
      </c>
      <c r="J3" s="182"/>
    </row>
    <row r="4" spans="1:10" ht="28.8" hidden="1" x14ac:dyDescent="0.3">
      <c r="A4" s="176">
        <v>102</v>
      </c>
      <c r="B4" s="184" t="s">
        <v>20</v>
      </c>
      <c r="C4" s="185" t="s">
        <v>84</v>
      </c>
      <c r="D4" s="179" t="s">
        <v>80</v>
      </c>
      <c r="E4" s="186"/>
      <c r="F4" s="185" t="s">
        <v>81</v>
      </c>
      <c r="G4" s="187" t="s">
        <v>84</v>
      </c>
      <c r="H4" s="182" t="s">
        <v>82</v>
      </c>
      <c r="I4" s="612" t="s">
        <v>85</v>
      </c>
      <c r="J4" s="182"/>
    </row>
    <row r="5" spans="1:10" ht="45" hidden="1" customHeight="1" x14ac:dyDescent="0.3">
      <c r="A5" s="176">
        <v>103</v>
      </c>
      <c r="B5" s="184" t="s">
        <v>86</v>
      </c>
      <c r="C5" s="185" t="s">
        <v>79</v>
      </c>
      <c r="D5" s="179" t="s">
        <v>87</v>
      </c>
      <c r="E5" s="186"/>
      <c r="F5" s="185" t="s">
        <v>81</v>
      </c>
      <c r="G5" s="187" t="s">
        <v>79</v>
      </c>
      <c r="H5" s="182" t="s">
        <v>82</v>
      </c>
      <c r="I5" s="612" t="s">
        <v>88</v>
      </c>
      <c r="J5" s="182"/>
    </row>
    <row r="6" spans="1:10" s="183" customFormat="1" ht="15.6" hidden="1" customHeight="1" x14ac:dyDescent="0.3">
      <c r="A6" s="188" t="s">
        <v>89</v>
      </c>
      <c r="B6" s="189"/>
      <c r="C6" s="174"/>
      <c r="D6" s="189"/>
      <c r="E6" s="174"/>
      <c r="F6" s="174"/>
      <c r="G6" s="174"/>
      <c r="H6" s="175"/>
      <c r="I6" s="175"/>
      <c r="J6" s="175"/>
    </row>
    <row r="7" spans="1:10" s="183" customFormat="1" ht="28.8" hidden="1" x14ac:dyDescent="0.3">
      <c r="A7" s="176">
        <v>201</v>
      </c>
      <c r="B7" s="190" t="s">
        <v>21</v>
      </c>
      <c r="C7" s="178" t="s">
        <v>84</v>
      </c>
      <c r="D7" s="179" t="s">
        <v>80</v>
      </c>
      <c r="E7" s="180"/>
      <c r="F7" s="185" t="s">
        <v>81</v>
      </c>
      <c r="G7" s="187" t="s">
        <v>84</v>
      </c>
      <c r="H7" s="611" t="s">
        <v>90</v>
      </c>
      <c r="I7" s="614" t="s">
        <v>85</v>
      </c>
      <c r="J7" s="611" t="s">
        <v>91</v>
      </c>
    </row>
    <row r="8" spans="1:10" ht="33" hidden="1" customHeight="1" x14ac:dyDescent="0.3">
      <c r="A8" s="176">
        <v>202</v>
      </c>
      <c r="B8" s="184" t="s">
        <v>22</v>
      </c>
      <c r="C8" s="185" t="s">
        <v>84</v>
      </c>
      <c r="D8" s="179" t="s">
        <v>80</v>
      </c>
      <c r="E8" s="180"/>
      <c r="F8" s="185" t="s">
        <v>81</v>
      </c>
      <c r="G8" s="187" t="s">
        <v>84</v>
      </c>
      <c r="H8" s="612" t="s">
        <v>92</v>
      </c>
      <c r="I8" s="611" t="s">
        <v>93</v>
      </c>
      <c r="J8" s="612" t="s">
        <v>94</v>
      </c>
    </row>
    <row r="9" spans="1:10" ht="33" hidden="1" customHeight="1" x14ac:dyDescent="0.3">
      <c r="A9" s="176">
        <v>203</v>
      </c>
      <c r="B9" s="184" t="s">
        <v>23</v>
      </c>
      <c r="C9" s="185" t="s">
        <v>84</v>
      </c>
      <c r="D9" s="179" t="s">
        <v>80</v>
      </c>
      <c r="E9" s="180"/>
      <c r="F9" s="185" t="s">
        <v>81</v>
      </c>
      <c r="G9" s="187" t="s">
        <v>84</v>
      </c>
      <c r="H9" s="612" t="s">
        <v>82</v>
      </c>
      <c r="I9" s="612" t="s">
        <v>85</v>
      </c>
      <c r="J9" s="617" t="s">
        <v>95</v>
      </c>
    </row>
    <row r="10" spans="1:10" ht="28.8" hidden="1" x14ac:dyDescent="0.3">
      <c r="A10" s="176">
        <v>204</v>
      </c>
      <c r="B10" s="190" t="s">
        <v>24</v>
      </c>
      <c r="C10" s="185" t="s">
        <v>84</v>
      </c>
      <c r="D10" s="179" t="s">
        <v>80</v>
      </c>
      <c r="E10" s="180"/>
      <c r="F10" s="185" t="s">
        <v>81</v>
      </c>
      <c r="G10" s="187" t="s">
        <v>84</v>
      </c>
      <c r="H10" s="612" t="s">
        <v>82</v>
      </c>
      <c r="I10" s="615" t="s">
        <v>96</v>
      </c>
      <c r="J10" s="618" t="s">
        <v>97</v>
      </c>
    </row>
    <row r="11" spans="1:10" ht="33" hidden="1" customHeight="1" x14ac:dyDescent="0.3">
      <c r="A11" s="176">
        <v>205</v>
      </c>
      <c r="B11" s="190" t="s">
        <v>25</v>
      </c>
      <c r="C11" s="185" t="s">
        <v>84</v>
      </c>
      <c r="D11" s="179" t="s">
        <v>80</v>
      </c>
      <c r="E11" s="180"/>
      <c r="F11" s="185" t="s">
        <v>81</v>
      </c>
      <c r="G11" s="187" t="s">
        <v>84</v>
      </c>
      <c r="H11" s="612" t="s">
        <v>82</v>
      </c>
      <c r="I11" s="616" t="s">
        <v>96</v>
      </c>
      <c r="J11" s="612" t="s">
        <v>91</v>
      </c>
    </row>
    <row r="12" spans="1:10" ht="33" customHeight="1" x14ac:dyDescent="0.3">
      <c r="A12" s="191">
        <v>206</v>
      </c>
      <c r="B12" s="192" t="s">
        <v>98</v>
      </c>
      <c r="C12" s="185" t="s">
        <v>99</v>
      </c>
      <c r="D12" s="193" t="s">
        <v>100</v>
      </c>
      <c r="E12" s="186"/>
      <c r="F12" s="185" t="s">
        <v>81</v>
      </c>
      <c r="G12" s="185" t="s">
        <v>101</v>
      </c>
      <c r="H12" s="613" t="s">
        <v>82</v>
      </c>
      <c r="I12" s="611" t="s">
        <v>102</v>
      </c>
      <c r="J12" s="613" t="s">
        <v>103</v>
      </c>
    </row>
    <row r="13" spans="1:10" ht="15.6" hidden="1" customHeight="1" x14ac:dyDescent="0.3">
      <c r="A13" s="188" t="s">
        <v>104</v>
      </c>
      <c r="B13" s="189"/>
      <c r="C13" s="174"/>
      <c r="D13" s="189"/>
      <c r="E13" s="174"/>
      <c r="F13" s="174"/>
      <c r="G13" s="174"/>
      <c r="H13" s="175"/>
      <c r="I13" s="175"/>
      <c r="J13" s="175"/>
    </row>
    <row r="14" spans="1:10" ht="33" hidden="1" customHeight="1" x14ac:dyDescent="0.3">
      <c r="A14" s="176">
        <v>301</v>
      </c>
      <c r="B14" s="184" t="s">
        <v>26</v>
      </c>
      <c r="C14" s="185" t="s">
        <v>84</v>
      </c>
      <c r="D14" s="179" t="s">
        <v>80</v>
      </c>
      <c r="E14" s="180"/>
      <c r="F14" s="185" t="s">
        <v>81</v>
      </c>
      <c r="G14" s="187" t="s">
        <v>84</v>
      </c>
      <c r="H14" s="611" t="s">
        <v>105</v>
      </c>
      <c r="I14" s="613" t="s">
        <v>96</v>
      </c>
      <c r="J14" s="613" t="s">
        <v>91</v>
      </c>
    </row>
    <row r="15" spans="1:10" ht="33" hidden="1" customHeight="1" x14ac:dyDescent="0.3">
      <c r="A15" s="176">
        <v>302</v>
      </c>
      <c r="B15" s="184" t="s">
        <v>27</v>
      </c>
      <c r="C15" s="185" t="s">
        <v>84</v>
      </c>
      <c r="D15" s="179" t="s">
        <v>80</v>
      </c>
      <c r="E15" s="180"/>
      <c r="F15" s="185" t="s">
        <v>81</v>
      </c>
      <c r="G15" s="187" t="s">
        <v>84</v>
      </c>
      <c r="H15" s="612" t="s">
        <v>105</v>
      </c>
      <c r="I15" s="619" t="s">
        <v>96</v>
      </c>
      <c r="J15" s="619" t="s">
        <v>91</v>
      </c>
    </row>
    <row r="16" spans="1:10" ht="33" hidden="1" customHeight="1" x14ac:dyDescent="0.3">
      <c r="A16" s="176">
        <v>303</v>
      </c>
      <c r="B16" s="184" t="s">
        <v>28</v>
      </c>
      <c r="C16" s="185" t="s">
        <v>84</v>
      </c>
      <c r="D16" s="179" t="s">
        <v>80</v>
      </c>
      <c r="E16" s="180"/>
      <c r="F16" s="185" t="s">
        <v>81</v>
      </c>
      <c r="G16" s="187" t="s">
        <v>84</v>
      </c>
      <c r="H16" s="612" t="s">
        <v>105</v>
      </c>
      <c r="I16" s="619" t="s">
        <v>96</v>
      </c>
      <c r="J16" s="619" t="s">
        <v>91</v>
      </c>
    </row>
    <row r="17" spans="1:10" ht="33" hidden="1" customHeight="1" x14ac:dyDescent="0.3">
      <c r="A17" s="176">
        <v>304</v>
      </c>
      <c r="B17" s="184" t="s">
        <v>29</v>
      </c>
      <c r="C17" s="185" t="s">
        <v>84</v>
      </c>
      <c r="D17" s="179" t="s">
        <v>80</v>
      </c>
      <c r="E17" s="180"/>
      <c r="F17" s="185" t="s">
        <v>81</v>
      </c>
      <c r="G17" s="187" t="s">
        <v>84</v>
      </c>
      <c r="H17" s="612" t="s">
        <v>105</v>
      </c>
      <c r="I17" s="619" t="s">
        <v>96</v>
      </c>
      <c r="J17" s="619" t="s">
        <v>91</v>
      </c>
    </row>
    <row r="18" spans="1:10" ht="33" hidden="1" customHeight="1" x14ac:dyDescent="0.3">
      <c r="A18" s="176">
        <v>305</v>
      </c>
      <c r="B18" s="184" t="s">
        <v>31</v>
      </c>
      <c r="C18" s="185" t="s">
        <v>84</v>
      </c>
      <c r="D18" s="179" t="s">
        <v>80</v>
      </c>
      <c r="E18" s="180"/>
      <c r="F18" s="185" t="s">
        <v>81</v>
      </c>
      <c r="G18" s="187" t="s">
        <v>84</v>
      </c>
      <c r="H18" s="612" t="s">
        <v>105</v>
      </c>
      <c r="I18" s="619" t="s">
        <v>85</v>
      </c>
      <c r="J18" s="619" t="s">
        <v>95</v>
      </c>
    </row>
    <row r="19" spans="1:10" s="195" customFormat="1" ht="15.6" hidden="1" customHeight="1" x14ac:dyDescent="0.3">
      <c r="A19" s="188" t="s">
        <v>106</v>
      </c>
      <c r="B19" s="189"/>
      <c r="C19" s="174"/>
      <c r="D19" s="189"/>
      <c r="E19" s="174"/>
      <c r="F19" s="174"/>
      <c r="G19" s="174"/>
      <c r="H19" s="175"/>
      <c r="I19" s="175"/>
      <c r="J19" s="175"/>
    </row>
    <row r="20" spans="1:10" s="195" customFormat="1" ht="28.8" hidden="1" x14ac:dyDescent="0.3">
      <c r="A20" s="196">
        <v>401</v>
      </c>
      <c r="B20" s="197" t="s">
        <v>30</v>
      </c>
      <c r="C20" s="185" t="s">
        <v>84</v>
      </c>
      <c r="D20" s="179" t="s">
        <v>80</v>
      </c>
      <c r="E20" s="185" t="s">
        <v>107</v>
      </c>
      <c r="F20" s="185" t="s">
        <v>108</v>
      </c>
      <c r="G20" s="187" t="s">
        <v>84</v>
      </c>
      <c r="H20" s="611" t="s">
        <v>90</v>
      </c>
      <c r="I20" s="613" t="s">
        <v>109</v>
      </c>
      <c r="J20" s="613" t="s">
        <v>110</v>
      </c>
    </row>
    <row r="21" spans="1:10" s="195" customFormat="1" ht="15.6" hidden="1" customHeight="1" x14ac:dyDescent="0.3">
      <c r="A21" s="188" t="s">
        <v>111</v>
      </c>
      <c r="B21" s="189"/>
      <c r="C21" s="174"/>
      <c r="D21" s="189"/>
      <c r="E21" s="174"/>
      <c r="F21" s="174"/>
      <c r="G21" s="174"/>
      <c r="H21" s="175"/>
      <c r="I21" s="175"/>
      <c r="J21" s="175"/>
    </row>
    <row r="22" spans="1:10" ht="33" hidden="1" customHeight="1" x14ac:dyDescent="0.3">
      <c r="A22" s="176">
        <v>504</v>
      </c>
      <c r="B22" s="198" t="s">
        <v>32</v>
      </c>
      <c r="C22" s="185" t="s">
        <v>84</v>
      </c>
      <c r="D22" s="179" t="s">
        <v>80</v>
      </c>
      <c r="E22" s="185" t="s">
        <v>112</v>
      </c>
      <c r="F22" s="185" t="s">
        <v>81</v>
      </c>
      <c r="G22" s="187" t="s">
        <v>84</v>
      </c>
      <c r="H22" s="611" t="s">
        <v>82</v>
      </c>
      <c r="I22" s="613" t="s">
        <v>85</v>
      </c>
      <c r="J22" s="613" t="s">
        <v>95</v>
      </c>
    </row>
    <row r="23" spans="1:10" ht="28.8" hidden="1" x14ac:dyDescent="0.3">
      <c r="A23" s="176">
        <v>505</v>
      </c>
      <c r="B23" s="199" t="s">
        <v>33</v>
      </c>
      <c r="C23" s="185" t="s">
        <v>84</v>
      </c>
      <c r="D23" s="179" t="s">
        <v>80</v>
      </c>
      <c r="E23" s="185" t="s">
        <v>107</v>
      </c>
      <c r="F23" s="185" t="s">
        <v>81</v>
      </c>
      <c r="G23" s="200" t="s">
        <v>84</v>
      </c>
      <c r="H23" s="612" t="s">
        <v>82</v>
      </c>
      <c r="I23" s="619" t="s">
        <v>85</v>
      </c>
      <c r="J23" s="619" t="s">
        <v>95</v>
      </c>
    </row>
    <row r="24" spans="1:10" ht="33" hidden="1" customHeight="1" x14ac:dyDescent="0.3">
      <c r="A24" s="176">
        <v>506</v>
      </c>
      <c r="B24" s="190" t="s">
        <v>34</v>
      </c>
      <c r="C24" s="185" t="s">
        <v>84</v>
      </c>
      <c r="D24" s="179" t="s">
        <v>80</v>
      </c>
      <c r="E24" s="185" t="s">
        <v>112</v>
      </c>
      <c r="F24" s="185" t="s">
        <v>81</v>
      </c>
      <c r="G24" s="200" t="s">
        <v>84</v>
      </c>
      <c r="H24" s="612" t="s">
        <v>82</v>
      </c>
      <c r="I24" s="619" t="s">
        <v>85</v>
      </c>
      <c r="J24" s="619" t="s">
        <v>95</v>
      </c>
    </row>
    <row r="25" spans="1:10" ht="33" hidden="1" customHeight="1" x14ac:dyDescent="0.3">
      <c r="A25" s="196">
        <v>508</v>
      </c>
      <c r="B25" s="184" t="s">
        <v>113</v>
      </c>
      <c r="C25" s="185" t="s">
        <v>79</v>
      </c>
      <c r="D25" s="201" t="s">
        <v>114</v>
      </c>
      <c r="E25" s="185" t="s">
        <v>112</v>
      </c>
      <c r="F25" s="185" t="s">
        <v>81</v>
      </c>
      <c r="G25" s="187" t="s">
        <v>79</v>
      </c>
      <c r="H25" s="612" t="s">
        <v>82</v>
      </c>
      <c r="I25" s="619" t="s">
        <v>992</v>
      </c>
      <c r="J25" s="619" t="s">
        <v>95</v>
      </c>
    </row>
    <row r="26" spans="1:10" ht="28.8" hidden="1" x14ac:dyDescent="0.3">
      <c r="A26" s="202">
        <v>509</v>
      </c>
      <c r="B26" s="184" t="s">
        <v>35</v>
      </c>
      <c r="C26" s="185" t="s">
        <v>84</v>
      </c>
      <c r="D26" s="179" t="s">
        <v>80</v>
      </c>
      <c r="E26" s="185" t="s">
        <v>112</v>
      </c>
      <c r="F26" s="185" t="s">
        <v>81</v>
      </c>
      <c r="G26" s="187" t="s">
        <v>84</v>
      </c>
      <c r="H26" s="612" t="s">
        <v>90</v>
      </c>
      <c r="I26" s="619" t="s">
        <v>102</v>
      </c>
      <c r="J26" s="619" t="s">
        <v>103</v>
      </c>
    </row>
    <row r="27" spans="1:10" s="195" customFormat="1" ht="15.6" hidden="1" customHeight="1" x14ac:dyDescent="0.3">
      <c r="A27" s="188" t="s">
        <v>115</v>
      </c>
      <c r="B27" s="189"/>
      <c r="C27" s="174"/>
      <c r="D27" s="189"/>
      <c r="E27" s="174"/>
      <c r="F27" s="174"/>
      <c r="G27" s="174"/>
      <c r="H27" s="175"/>
      <c r="I27" s="175"/>
      <c r="J27" s="175"/>
    </row>
    <row r="28" spans="1:10" ht="33" hidden="1" customHeight="1" x14ac:dyDescent="0.3">
      <c r="A28" s="176">
        <v>601</v>
      </c>
      <c r="B28" s="184" t="s">
        <v>116</v>
      </c>
      <c r="C28" s="185" t="s">
        <v>79</v>
      </c>
      <c r="D28" s="179" t="s">
        <v>114</v>
      </c>
      <c r="E28" s="185" t="s">
        <v>112</v>
      </c>
      <c r="F28" s="185" t="s">
        <v>81</v>
      </c>
      <c r="G28" s="200" t="s">
        <v>79</v>
      </c>
      <c r="H28" s="611" t="s">
        <v>82</v>
      </c>
      <c r="I28" s="613" t="s">
        <v>85</v>
      </c>
      <c r="J28" s="182"/>
    </row>
    <row r="29" spans="1:10" ht="28.8" hidden="1" x14ac:dyDescent="0.3">
      <c r="A29" s="176">
        <v>603</v>
      </c>
      <c r="B29" s="184" t="s">
        <v>36</v>
      </c>
      <c r="C29" s="185" t="s">
        <v>84</v>
      </c>
      <c r="D29" s="179" t="s">
        <v>80</v>
      </c>
      <c r="E29" s="185" t="s">
        <v>112</v>
      </c>
      <c r="F29" s="185" t="s">
        <v>81</v>
      </c>
      <c r="G29" s="200" t="s">
        <v>84</v>
      </c>
      <c r="H29" s="612" t="s">
        <v>82</v>
      </c>
      <c r="I29" s="619" t="s">
        <v>85</v>
      </c>
      <c r="J29" s="182"/>
    </row>
    <row r="30" spans="1:10" ht="28.8" hidden="1" x14ac:dyDescent="0.3">
      <c r="A30" s="176">
        <v>604</v>
      </c>
      <c r="B30" s="184" t="s">
        <v>37</v>
      </c>
      <c r="C30" s="185" t="s">
        <v>84</v>
      </c>
      <c r="D30" s="201" t="s">
        <v>991</v>
      </c>
      <c r="E30" s="185" t="s">
        <v>112</v>
      </c>
      <c r="F30" s="185" t="s">
        <v>81</v>
      </c>
      <c r="G30" s="200" t="s">
        <v>84</v>
      </c>
      <c r="H30" s="612" t="s">
        <v>82</v>
      </c>
      <c r="I30" s="619" t="s">
        <v>85</v>
      </c>
      <c r="J30" s="182"/>
    </row>
    <row r="31" spans="1:10" s="195" customFormat="1" ht="15.6" hidden="1" customHeight="1" x14ac:dyDescent="0.3">
      <c r="A31" s="188" t="s">
        <v>117</v>
      </c>
      <c r="B31" s="189"/>
      <c r="C31" s="174"/>
      <c r="D31" s="189"/>
      <c r="E31" s="174"/>
      <c r="F31" s="174"/>
      <c r="G31" s="174"/>
      <c r="H31" s="175"/>
      <c r="I31" s="175"/>
      <c r="J31" s="175"/>
    </row>
    <row r="32" spans="1:10" ht="28.8" hidden="1" x14ac:dyDescent="0.3">
      <c r="A32" s="196">
        <v>701</v>
      </c>
      <c r="B32" s="203" t="s">
        <v>118</v>
      </c>
      <c r="C32" s="185" t="s">
        <v>79</v>
      </c>
      <c r="D32" s="201" t="s">
        <v>114</v>
      </c>
      <c r="E32" s="185" t="s">
        <v>112</v>
      </c>
      <c r="F32" s="185" t="s">
        <v>81</v>
      </c>
      <c r="G32" s="187" t="s">
        <v>79</v>
      </c>
      <c r="H32" s="611" t="s">
        <v>82</v>
      </c>
      <c r="I32" s="613" t="s">
        <v>119</v>
      </c>
      <c r="J32" s="613" t="s">
        <v>120</v>
      </c>
    </row>
    <row r="33" spans="1:10" ht="28.8" hidden="1" x14ac:dyDescent="0.3">
      <c r="A33" s="176">
        <v>703</v>
      </c>
      <c r="B33" s="358" t="s">
        <v>121</v>
      </c>
      <c r="C33" s="185" t="s">
        <v>79</v>
      </c>
      <c r="D33" s="201" t="s">
        <v>114</v>
      </c>
      <c r="E33" s="185" t="s">
        <v>112</v>
      </c>
      <c r="F33" s="185" t="s">
        <v>81</v>
      </c>
      <c r="G33" s="187" t="s">
        <v>79</v>
      </c>
      <c r="H33" s="612" t="s">
        <v>92</v>
      </c>
      <c r="I33" s="619" t="s">
        <v>992</v>
      </c>
      <c r="J33" s="619"/>
    </row>
    <row r="34" spans="1:10" s="183" customFormat="1" ht="33" hidden="1" customHeight="1" x14ac:dyDescent="0.3">
      <c r="A34" s="176">
        <v>704</v>
      </c>
      <c r="B34" s="204" t="s">
        <v>38</v>
      </c>
      <c r="C34" s="185" t="s">
        <v>84</v>
      </c>
      <c r="D34" s="179" t="s">
        <v>80</v>
      </c>
      <c r="E34" s="185" t="s">
        <v>112</v>
      </c>
      <c r="F34" s="185" t="s">
        <v>81</v>
      </c>
      <c r="G34" s="187" t="s">
        <v>84</v>
      </c>
      <c r="H34" s="612" t="s">
        <v>82</v>
      </c>
      <c r="I34" s="619" t="s">
        <v>85</v>
      </c>
      <c r="J34" s="619"/>
    </row>
    <row r="35" spans="1:10" s="183" customFormat="1" ht="33" hidden="1" customHeight="1" x14ac:dyDescent="0.3">
      <c r="A35" s="176">
        <v>705</v>
      </c>
      <c r="B35" s="205" t="s">
        <v>39</v>
      </c>
      <c r="C35" s="185" t="s">
        <v>84</v>
      </c>
      <c r="D35" s="179" t="s">
        <v>80</v>
      </c>
      <c r="E35" s="185" t="s">
        <v>112</v>
      </c>
      <c r="F35" s="185" t="s">
        <v>81</v>
      </c>
      <c r="G35" s="187" t="s">
        <v>84</v>
      </c>
      <c r="H35" s="612" t="s">
        <v>82</v>
      </c>
      <c r="I35" s="619" t="s">
        <v>85</v>
      </c>
      <c r="J35" s="619"/>
    </row>
    <row r="36" spans="1:10" s="183" customFormat="1" ht="28.8" hidden="1" x14ac:dyDescent="0.3">
      <c r="A36" s="176">
        <v>706</v>
      </c>
      <c r="B36" s="205" t="s">
        <v>40</v>
      </c>
      <c r="C36" s="185" t="s">
        <v>84</v>
      </c>
      <c r="D36" s="179" t="s">
        <v>80</v>
      </c>
      <c r="E36" s="185" t="s">
        <v>112</v>
      </c>
      <c r="F36" s="185" t="s">
        <v>81</v>
      </c>
      <c r="G36" s="187" t="s">
        <v>84</v>
      </c>
      <c r="H36" s="612" t="s">
        <v>82</v>
      </c>
      <c r="I36" s="619" t="s">
        <v>85</v>
      </c>
      <c r="J36" s="619"/>
    </row>
    <row r="37" spans="1:10" s="183" customFormat="1" ht="33" hidden="1" customHeight="1" x14ac:dyDescent="0.3">
      <c r="A37" s="176">
        <v>707</v>
      </c>
      <c r="B37" s="205" t="s">
        <v>41</v>
      </c>
      <c r="C37" s="185" t="s">
        <v>84</v>
      </c>
      <c r="D37" s="179" t="s">
        <v>80</v>
      </c>
      <c r="E37" s="185" t="s">
        <v>112</v>
      </c>
      <c r="F37" s="185" t="s">
        <v>81</v>
      </c>
      <c r="G37" s="187" t="s">
        <v>84</v>
      </c>
      <c r="H37" s="612" t="s">
        <v>82</v>
      </c>
      <c r="I37" s="619" t="s">
        <v>85</v>
      </c>
      <c r="J37" s="619"/>
    </row>
    <row r="38" spans="1:10" ht="15.6" hidden="1" customHeight="1" x14ac:dyDescent="0.3">
      <c r="A38" s="188" t="s">
        <v>122</v>
      </c>
      <c r="B38" s="189"/>
      <c r="C38" s="174"/>
      <c r="D38" s="189"/>
      <c r="E38" s="174"/>
      <c r="F38" s="174"/>
      <c r="G38" s="174"/>
      <c r="H38" s="175"/>
      <c r="I38" s="175"/>
      <c r="J38" s="175"/>
    </row>
    <row r="39" spans="1:10" s="183" customFormat="1" ht="114.75" hidden="1" customHeight="1" x14ac:dyDescent="0.3">
      <c r="A39" s="176">
        <v>801</v>
      </c>
      <c r="B39" s="190" t="s">
        <v>42</v>
      </c>
      <c r="C39" s="185" t="s">
        <v>84</v>
      </c>
      <c r="D39" s="179" t="s">
        <v>80</v>
      </c>
      <c r="E39" s="180"/>
      <c r="F39" s="185" t="s">
        <v>81</v>
      </c>
      <c r="G39" s="187" t="s">
        <v>84</v>
      </c>
      <c r="H39" s="611" t="s">
        <v>82</v>
      </c>
      <c r="I39" s="613" t="s">
        <v>123</v>
      </c>
      <c r="J39" s="613" t="s">
        <v>124</v>
      </c>
    </row>
    <row r="40" spans="1:10" s="183" customFormat="1" ht="111" hidden="1" customHeight="1" x14ac:dyDescent="0.3">
      <c r="A40" s="176">
        <v>802</v>
      </c>
      <c r="B40" s="190" t="s">
        <v>43</v>
      </c>
      <c r="C40" s="185" t="s">
        <v>125</v>
      </c>
      <c r="D40" s="190" t="s">
        <v>126</v>
      </c>
      <c r="E40" s="180"/>
      <c r="F40" s="185" t="s">
        <v>81</v>
      </c>
      <c r="G40" s="187" t="s">
        <v>84</v>
      </c>
      <c r="H40" s="612" t="s">
        <v>82</v>
      </c>
      <c r="I40" s="619" t="s">
        <v>127</v>
      </c>
      <c r="J40" s="619" t="s">
        <v>95</v>
      </c>
    </row>
    <row r="41" spans="1:10" ht="43.2" hidden="1" x14ac:dyDescent="0.3">
      <c r="A41" s="176">
        <v>803</v>
      </c>
      <c r="B41" s="184" t="s">
        <v>64</v>
      </c>
      <c r="C41" s="185" t="s">
        <v>84</v>
      </c>
      <c r="D41" s="179" t="s">
        <v>128</v>
      </c>
      <c r="E41" s="185" t="s">
        <v>107</v>
      </c>
      <c r="F41" s="185" t="s">
        <v>129</v>
      </c>
      <c r="G41" s="187" t="s">
        <v>130</v>
      </c>
      <c r="H41" s="612" t="s">
        <v>82</v>
      </c>
      <c r="I41" s="619" t="s">
        <v>85</v>
      </c>
      <c r="J41" s="619" t="s">
        <v>95</v>
      </c>
    </row>
    <row r="42" spans="1:10" ht="33" hidden="1" customHeight="1" x14ac:dyDescent="0.3">
      <c r="A42" s="176">
        <v>804</v>
      </c>
      <c r="B42" s="184" t="s">
        <v>65</v>
      </c>
      <c r="C42" s="185" t="s">
        <v>84</v>
      </c>
      <c r="D42" s="179" t="s">
        <v>80</v>
      </c>
      <c r="E42" s="185" t="s">
        <v>112</v>
      </c>
      <c r="F42" s="185" t="s">
        <v>131</v>
      </c>
      <c r="G42" s="187" t="s">
        <v>132</v>
      </c>
      <c r="H42" s="612" t="s">
        <v>82</v>
      </c>
      <c r="I42" s="619" t="s">
        <v>85</v>
      </c>
      <c r="J42" s="619" t="s">
        <v>95</v>
      </c>
    </row>
    <row r="43" spans="1:10" ht="33" customHeight="1" x14ac:dyDescent="0.3">
      <c r="A43" s="176">
        <v>805</v>
      </c>
      <c r="B43" s="190" t="s">
        <v>44</v>
      </c>
      <c r="C43" s="185" t="s">
        <v>99</v>
      </c>
      <c r="D43" s="206" t="s">
        <v>133</v>
      </c>
      <c r="E43" s="180"/>
      <c r="F43" s="185" t="s">
        <v>131</v>
      </c>
      <c r="G43" s="187" t="s">
        <v>132</v>
      </c>
      <c r="H43" s="612" t="s">
        <v>134</v>
      </c>
      <c r="I43" s="619" t="s">
        <v>85</v>
      </c>
      <c r="J43" s="619" t="s">
        <v>95</v>
      </c>
    </row>
    <row r="44" spans="1:10" ht="58.5" hidden="1" customHeight="1" x14ac:dyDescent="0.3">
      <c r="A44" s="176">
        <v>806</v>
      </c>
      <c r="B44" s="190" t="s">
        <v>66</v>
      </c>
      <c r="C44" s="185" t="s">
        <v>84</v>
      </c>
      <c r="D44" s="179" t="s">
        <v>135</v>
      </c>
      <c r="E44" s="180"/>
      <c r="F44" s="185" t="s">
        <v>136</v>
      </c>
      <c r="G44" s="187" t="s">
        <v>132</v>
      </c>
      <c r="H44" s="612" t="s">
        <v>137</v>
      </c>
      <c r="I44" s="619" t="s">
        <v>85</v>
      </c>
      <c r="J44" s="619" t="s">
        <v>95</v>
      </c>
    </row>
    <row r="45" spans="1:10" ht="33" customHeight="1" x14ac:dyDescent="0.3">
      <c r="A45" s="176">
        <v>807</v>
      </c>
      <c r="B45" s="184" t="s">
        <v>45</v>
      </c>
      <c r="C45" s="185" t="s">
        <v>99</v>
      </c>
      <c r="D45" s="206" t="s">
        <v>133</v>
      </c>
      <c r="E45" s="180"/>
      <c r="F45" s="185" t="s">
        <v>131</v>
      </c>
      <c r="G45" s="187" t="s">
        <v>132</v>
      </c>
      <c r="H45" s="612" t="s">
        <v>137</v>
      </c>
      <c r="I45" s="619" t="s">
        <v>85</v>
      </c>
      <c r="J45" s="619" t="s">
        <v>95</v>
      </c>
    </row>
    <row r="46" spans="1:10" ht="33" customHeight="1" x14ac:dyDescent="0.3">
      <c r="A46" s="176">
        <v>808</v>
      </c>
      <c r="B46" s="190" t="s">
        <v>138</v>
      </c>
      <c r="C46" s="185" t="s">
        <v>99</v>
      </c>
      <c r="D46" s="201" t="s">
        <v>133</v>
      </c>
      <c r="E46" s="180"/>
      <c r="F46" s="185" t="s">
        <v>81</v>
      </c>
      <c r="G46" s="187" t="s">
        <v>101</v>
      </c>
      <c r="H46" s="612" t="s">
        <v>82</v>
      </c>
      <c r="I46" s="619" t="s">
        <v>85</v>
      </c>
      <c r="J46" s="619" t="s">
        <v>95</v>
      </c>
    </row>
    <row r="47" spans="1:10" ht="33" customHeight="1" x14ac:dyDescent="0.3">
      <c r="A47" s="196">
        <v>809</v>
      </c>
      <c r="B47" s="190" t="s">
        <v>46</v>
      </c>
      <c r="C47" s="185" t="s">
        <v>99</v>
      </c>
      <c r="D47" s="201" t="s">
        <v>993</v>
      </c>
      <c r="E47" s="186"/>
      <c r="F47" s="185" t="s">
        <v>131</v>
      </c>
      <c r="G47" s="187" t="s">
        <v>132</v>
      </c>
      <c r="H47" s="612" t="s">
        <v>82</v>
      </c>
      <c r="I47" s="619" t="s">
        <v>85</v>
      </c>
      <c r="J47" s="619" t="s">
        <v>95</v>
      </c>
    </row>
    <row r="48" spans="1:10" ht="15.6" hidden="1" customHeight="1" x14ac:dyDescent="0.3">
      <c r="A48" s="188" t="s">
        <v>139</v>
      </c>
      <c r="B48" s="189"/>
      <c r="C48" s="174"/>
      <c r="D48" s="189"/>
      <c r="E48" s="174"/>
      <c r="F48" s="174"/>
      <c r="G48" s="174"/>
      <c r="H48" s="175"/>
      <c r="I48" s="175"/>
      <c r="J48" s="175"/>
    </row>
    <row r="49" spans="1:10" ht="28.8" hidden="1" x14ac:dyDescent="0.3">
      <c r="A49" s="176">
        <v>901</v>
      </c>
      <c r="B49" s="190" t="s">
        <v>47</v>
      </c>
      <c r="C49" s="185" t="s">
        <v>84</v>
      </c>
      <c r="D49" s="179" t="s">
        <v>80</v>
      </c>
      <c r="E49" s="180"/>
      <c r="F49" s="185" t="s">
        <v>81</v>
      </c>
      <c r="G49" s="187" t="s">
        <v>84</v>
      </c>
      <c r="H49" s="611" t="s">
        <v>82</v>
      </c>
      <c r="I49" s="613" t="s">
        <v>96</v>
      </c>
      <c r="J49" s="613" t="s">
        <v>91</v>
      </c>
    </row>
    <row r="50" spans="1:10" ht="33" hidden="1" customHeight="1" x14ac:dyDescent="0.3">
      <c r="A50" s="176">
        <v>902</v>
      </c>
      <c r="B50" s="184" t="s">
        <v>140</v>
      </c>
      <c r="C50" s="185" t="s">
        <v>79</v>
      </c>
      <c r="D50" s="201" t="s">
        <v>114</v>
      </c>
      <c r="E50" s="180"/>
      <c r="F50" s="185" t="s">
        <v>81</v>
      </c>
      <c r="G50" s="187" t="s">
        <v>79</v>
      </c>
      <c r="H50" s="612" t="s">
        <v>134</v>
      </c>
      <c r="I50" s="619" t="s">
        <v>85</v>
      </c>
      <c r="J50" s="619" t="s">
        <v>95</v>
      </c>
    </row>
    <row r="51" spans="1:10" ht="33" hidden="1" customHeight="1" x14ac:dyDescent="0.3">
      <c r="A51" s="176">
        <v>903</v>
      </c>
      <c r="B51" s="207" t="s">
        <v>141</v>
      </c>
      <c r="C51" s="185" t="s">
        <v>79</v>
      </c>
      <c r="D51" s="201" t="s">
        <v>114</v>
      </c>
      <c r="E51" s="180"/>
      <c r="F51" s="185" t="s">
        <v>81</v>
      </c>
      <c r="G51" s="187" t="s">
        <v>79</v>
      </c>
      <c r="H51" s="612" t="s">
        <v>134</v>
      </c>
      <c r="I51" s="619" t="s">
        <v>992</v>
      </c>
      <c r="J51" s="619" t="s">
        <v>95</v>
      </c>
    </row>
    <row r="52" spans="1:10" ht="33" customHeight="1" x14ac:dyDescent="0.3">
      <c r="A52" s="176">
        <v>904</v>
      </c>
      <c r="B52" s="190" t="s">
        <v>142</v>
      </c>
      <c r="C52" s="185" t="s">
        <v>99</v>
      </c>
      <c r="D52" s="201" t="s">
        <v>143</v>
      </c>
      <c r="E52" s="180"/>
      <c r="F52" s="185" t="s">
        <v>81</v>
      </c>
      <c r="G52" s="187" t="s">
        <v>101</v>
      </c>
      <c r="H52" s="612" t="s">
        <v>144</v>
      </c>
      <c r="I52" s="619" t="s">
        <v>85</v>
      </c>
      <c r="J52" s="619" t="s">
        <v>95</v>
      </c>
    </row>
    <row r="53" spans="1:10" ht="33" customHeight="1" x14ac:dyDescent="0.3">
      <c r="A53" s="176">
        <v>905</v>
      </c>
      <c r="B53" s="190" t="s">
        <v>145</v>
      </c>
      <c r="C53" s="185" t="s">
        <v>99</v>
      </c>
      <c r="D53" s="201" t="s">
        <v>133</v>
      </c>
      <c r="E53" s="180"/>
      <c r="F53" s="185" t="s">
        <v>81</v>
      </c>
      <c r="G53" s="187" t="s">
        <v>101</v>
      </c>
      <c r="H53" s="612" t="s">
        <v>134</v>
      </c>
      <c r="I53" s="619" t="s">
        <v>85</v>
      </c>
      <c r="J53" s="619" t="s">
        <v>95</v>
      </c>
    </row>
    <row r="54" spans="1:10" ht="33" customHeight="1" x14ac:dyDescent="0.3">
      <c r="A54" s="176">
        <v>906</v>
      </c>
      <c r="B54" s="190" t="s">
        <v>146</v>
      </c>
      <c r="C54" s="185" t="s">
        <v>99</v>
      </c>
      <c r="D54" s="201" t="s">
        <v>143</v>
      </c>
      <c r="E54" s="180"/>
      <c r="F54" s="185" t="s">
        <v>81</v>
      </c>
      <c r="G54" s="187" t="s">
        <v>101</v>
      </c>
      <c r="H54" s="612" t="s">
        <v>134</v>
      </c>
      <c r="I54" s="619" t="s">
        <v>85</v>
      </c>
      <c r="J54" s="619" t="s">
        <v>95</v>
      </c>
    </row>
    <row r="55" spans="1:10" ht="33" hidden="1" customHeight="1" x14ac:dyDescent="0.3">
      <c r="A55" s="176">
        <v>907</v>
      </c>
      <c r="B55" s="190" t="s">
        <v>48</v>
      </c>
      <c r="C55" s="185" t="s">
        <v>84</v>
      </c>
      <c r="D55" s="179" t="s">
        <v>80</v>
      </c>
      <c r="E55" s="180"/>
      <c r="F55" s="185" t="s">
        <v>81</v>
      </c>
      <c r="G55" s="185" t="s">
        <v>84</v>
      </c>
      <c r="H55" s="613" t="s">
        <v>82</v>
      </c>
      <c r="I55" s="613" t="s">
        <v>147</v>
      </c>
      <c r="J55" s="613" t="s">
        <v>103</v>
      </c>
    </row>
    <row r="56" spans="1:10" ht="33" hidden="1" customHeight="1" x14ac:dyDescent="0.3">
      <c r="A56" s="208">
        <v>908</v>
      </c>
      <c r="B56" s="190" t="s">
        <v>49</v>
      </c>
      <c r="C56" s="185" t="s">
        <v>84</v>
      </c>
      <c r="D56" s="179" t="s">
        <v>80</v>
      </c>
      <c r="E56" s="180"/>
      <c r="F56" s="185" t="s">
        <v>81</v>
      </c>
      <c r="G56" s="185" t="s">
        <v>84</v>
      </c>
      <c r="H56" s="619" t="s">
        <v>134</v>
      </c>
      <c r="I56" s="619" t="s">
        <v>147</v>
      </c>
      <c r="J56" s="619" t="s">
        <v>103</v>
      </c>
    </row>
    <row r="57" spans="1:10" ht="33" hidden="1" customHeight="1" x14ac:dyDescent="0.3">
      <c r="A57" s="208">
        <v>909</v>
      </c>
      <c r="B57" s="190" t="s">
        <v>50</v>
      </c>
      <c r="C57" s="185" t="s">
        <v>84</v>
      </c>
      <c r="D57" s="179" t="s">
        <v>80</v>
      </c>
      <c r="E57" s="180"/>
      <c r="F57" s="185" t="s">
        <v>81</v>
      </c>
      <c r="G57" s="185" t="s">
        <v>84</v>
      </c>
      <c r="H57" s="619" t="s">
        <v>134</v>
      </c>
      <c r="I57" s="619" t="s">
        <v>147</v>
      </c>
      <c r="J57" s="619" t="s">
        <v>103</v>
      </c>
    </row>
    <row r="58" spans="1:10" ht="33" customHeight="1" x14ac:dyDescent="0.3">
      <c r="A58" s="208">
        <v>910</v>
      </c>
      <c r="B58" s="209" t="s">
        <v>148</v>
      </c>
      <c r="C58" s="185" t="s">
        <v>99</v>
      </c>
      <c r="D58" s="210" t="s">
        <v>143</v>
      </c>
      <c r="E58" s="180"/>
      <c r="F58" s="185" t="s">
        <v>131</v>
      </c>
      <c r="G58" s="185" t="s">
        <v>132</v>
      </c>
      <c r="H58" s="619" t="s">
        <v>134</v>
      </c>
      <c r="I58" s="619" t="s">
        <v>147</v>
      </c>
      <c r="J58" s="619" t="s">
        <v>103</v>
      </c>
    </row>
    <row r="59" spans="1:10" s="183" customFormat="1" ht="40.5" hidden="1" customHeight="1" x14ac:dyDescent="0.3">
      <c r="A59" s="188" t="s">
        <v>149</v>
      </c>
      <c r="B59" s="189"/>
      <c r="C59" s="174"/>
      <c r="D59" s="189"/>
      <c r="E59" s="174"/>
      <c r="F59" s="174"/>
      <c r="G59" s="174"/>
      <c r="H59" s="175"/>
      <c r="I59" s="175"/>
      <c r="J59" s="175"/>
    </row>
    <row r="60" spans="1:10" ht="28.8" hidden="1" x14ac:dyDescent="0.3">
      <c r="A60" s="208">
        <v>1001</v>
      </c>
      <c r="B60" s="190" t="s">
        <v>52</v>
      </c>
      <c r="C60" s="185" t="s">
        <v>84</v>
      </c>
      <c r="D60" s="179" t="s">
        <v>80</v>
      </c>
      <c r="E60" s="180"/>
      <c r="F60" s="185" t="s">
        <v>150</v>
      </c>
      <c r="G60" s="187" t="s">
        <v>84</v>
      </c>
      <c r="H60" s="620" t="s">
        <v>82</v>
      </c>
      <c r="I60" s="621" t="s">
        <v>103</v>
      </c>
      <c r="J60" s="621"/>
    </row>
    <row r="61" spans="1:10" ht="72" hidden="1" x14ac:dyDescent="0.3">
      <c r="A61" s="176">
        <v>1002</v>
      </c>
      <c r="B61" s="184" t="s">
        <v>53</v>
      </c>
      <c r="C61" s="185" t="s">
        <v>84</v>
      </c>
      <c r="D61" s="201" t="s">
        <v>152</v>
      </c>
      <c r="E61" s="180"/>
      <c r="F61" s="185" t="s">
        <v>153</v>
      </c>
      <c r="G61" s="187" t="s">
        <v>132</v>
      </c>
      <c r="H61" s="622" t="s">
        <v>82</v>
      </c>
      <c r="I61" s="623" t="s">
        <v>103</v>
      </c>
      <c r="J61" s="623"/>
    </row>
    <row r="62" spans="1:10" ht="43.2" hidden="1" x14ac:dyDescent="0.3">
      <c r="A62" s="176">
        <v>1003</v>
      </c>
      <c r="B62" s="184" t="s">
        <v>54</v>
      </c>
      <c r="C62" s="185" t="s">
        <v>84</v>
      </c>
      <c r="D62" s="179" t="s">
        <v>154</v>
      </c>
      <c r="E62" s="180"/>
      <c r="F62" s="185" t="s">
        <v>131</v>
      </c>
      <c r="G62" s="187" t="s">
        <v>132</v>
      </c>
      <c r="H62" s="622" t="s">
        <v>82</v>
      </c>
      <c r="I62" s="623" t="s">
        <v>151</v>
      </c>
      <c r="J62" s="623"/>
    </row>
    <row r="63" spans="1:10" x14ac:dyDescent="0.3">
      <c r="A63" s="176">
        <v>1004</v>
      </c>
      <c r="B63" s="190" t="s">
        <v>155</v>
      </c>
      <c r="C63" s="185" t="s">
        <v>99</v>
      </c>
      <c r="D63" s="179" t="s">
        <v>156</v>
      </c>
      <c r="E63" s="180"/>
      <c r="F63" s="185" t="s">
        <v>108</v>
      </c>
      <c r="G63" s="187" t="s">
        <v>132</v>
      </c>
      <c r="H63" s="622" t="s">
        <v>90</v>
      </c>
      <c r="I63" s="623" t="s">
        <v>151</v>
      </c>
      <c r="J63" s="623" t="s">
        <v>157</v>
      </c>
    </row>
    <row r="64" spans="1:10" x14ac:dyDescent="0.3">
      <c r="A64" s="176">
        <v>1005</v>
      </c>
      <c r="B64" s="190" t="s">
        <v>158</v>
      </c>
      <c r="C64" s="185" t="s">
        <v>99</v>
      </c>
      <c r="D64" s="179" t="s">
        <v>159</v>
      </c>
      <c r="E64" s="180"/>
      <c r="F64" s="185" t="s">
        <v>108</v>
      </c>
      <c r="G64" s="187" t="s">
        <v>132</v>
      </c>
      <c r="H64" s="622" t="s">
        <v>90</v>
      </c>
      <c r="I64" s="623" t="s">
        <v>151</v>
      </c>
      <c r="J64" s="623" t="s">
        <v>95</v>
      </c>
    </row>
    <row r="65" spans="1:14" ht="42.75" customHeight="1" x14ac:dyDescent="0.3">
      <c r="A65" s="176">
        <v>1006</v>
      </c>
      <c r="B65" s="190" t="s">
        <v>160</v>
      </c>
      <c r="C65" s="211" t="s">
        <v>99</v>
      </c>
      <c r="D65" s="206" t="s">
        <v>161</v>
      </c>
      <c r="E65" s="180"/>
      <c r="F65" s="185" t="s">
        <v>162</v>
      </c>
      <c r="G65" s="187" t="s">
        <v>132</v>
      </c>
      <c r="H65" s="622" t="s">
        <v>90</v>
      </c>
      <c r="I65" s="623" t="s">
        <v>151</v>
      </c>
      <c r="J65" s="623" t="s">
        <v>95</v>
      </c>
    </row>
    <row r="66" spans="1:14" ht="42.75" customHeight="1" x14ac:dyDescent="0.3">
      <c r="A66" s="176">
        <v>1007</v>
      </c>
      <c r="B66" s="190" t="s">
        <v>163</v>
      </c>
      <c r="C66" s="211" t="s">
        <v>99</v>
      </c>
      <c r="D66" s="206" t="s">
        <v>100</v>
      </c>
      <c r="E66" s="180"/>
      <c r="F66" s="185" t="s">
        <v>164</v>
      </c>
      <c r="G66" s="187" t="s">
        <v>132</v>
      </c>
      <c r="H66" s="622" t="s">
        <v>82</v>
      </c>
      <c r="I66" s="623" t="s">
        <v>151</v>
      </c>
      <c r="J66" s="623" t="s">
        <v>95</v>
      </c>
    </row>
    <row r="67" spans="1:14" ht="57.6" x14ac:dyDescent="0.3">
      <c r="A67" s="176">
        <v>1009</v>
      </c>
      <c r="B67" s="190" t="s">
        <v>165</v>
      </c>
      <c r="C67" s="211" t="s">
        <v>99</v>
      </c>
      <c r="D67" s="206" t="s">
        <v>166</v>
      </c>
      <c r="E67" s="180"/>
      <c r="F67" s="185" t="s">
        <v>164</v>
      </c>
      <c r="G67" s="187" t="s">
        <v>132</v>
      </c>
      <c r="H67" s="621" t="s">
        <v>82</v>
      </c>
      <c r="I67" s="621" t="s">
        <v>151</v>
      </c>
      <c r="J67" s="621" t="s">
        <v>95</v>
      </c>
    </row>
    <row r="68" spans="1:14" s="183" customFormat="1" ht="33" hidden="1" customHeight="1" x14ac:dyDescent="0.3">
      <c r="A68" s="188" t="s">
        <v>167</v>
      </c>
      <c r="B68" s="189"/>
      <c r="C68" s="174"/>
      <c r="D68" s="189"/>
      <c r="E68" s="174"/>
      <c r="F68" s="174"/>
      <c r="G68" s="174"/>
      <c r="H68" s="175"/>
      <c r="I68" s="175"/>
      <c r="J68" s="175"/>
    </row>
    <row r="69" spans="1:14" s="183" customFormat="1" ht="33" hidden="1" customHeight="1" x14ac:dyDescent="0.3">
      <c r="A69" s="176">
        <v>1101</v>
      </c>
      <c r="B69" s="190" t="s">
        <v>168</v>
      </c>
      <c r="C69" s="185" t="s">
        <v>79</v>
      </c>
      <c r="D69" s="212" t="s">
        <v>169</v>
      </c>
      <c r="E69" s="180"/>
      <c r="F69" s="185" t="s">
        <v>81</v>
      </c>
      <c r="G69" s="187" t="s">
        <v>167</v>
      </c>
      <c r="H69" s="182" t="s">
        <v>134</v>
      </c>
      <c r="I69" s="182" t="s">
        <v>85</v>
      </c>
      <c r="J69" s="182"/>
    </row>
    <row r="70" spans="1:14" s="183" customFormat="1" ht="33" hidden="1" customHeight="1" x14ac:dyDescent="0.3">
      <c r="A70" s="176">
        <v>1102</v>
      </c>
      <c r="B70" s="190" t="s">
        <v>170</v>
      </c>
      <c r="C70" s="185" t="s">
        <v>84</v>
      </c>
      <c r="D70" s="179" t="s">
        <v>80</v>
      </c>
      <c r="E70" s="180"/>
      <c r="F70" s="185" t="s">
        <v>81</v>
      </c>
      <c r="G70" s="187" t="s">
        <v>167</v>
      </c>
      <c r="H70" s="182" t="s">
        <v>134</v>
      </c>
      <c r="I70" s="182" t="s">
        <v>85</v>
      </c>
      <c r="J70" s="182"/>
    </row>
    <row r="71" spans="1:14" s="183" customFormat="1" ht="33" hidden="1" customHeight="1" x14ac:dyDescent="0.3">
      <c r="A71" s="176">
        <v>1103</v>
      </c>
      <c r="B71" s="190" t="s">
        <v>171</v>
      </c>
      <c r="C71" s="185" t="s">
        <v>84</v>
      </c>
      <c r="D71" s="179" t="s">
        <v>80</v>
      </c>
      <c r="E71" s="180"/>
      <c r="F71" s="185" t="s">
        <v>81</v>
      </c>
      <c r="G71" s="187" t="s">
        <v>167</v>
      </c>
      <c r="H71" s="182" t="s">
        <v>134</v>
      </c>
      <c r="I71" s="182" t="s">
        <v>85</v>
      </c>
      <c r="J71" s="182"/>
    </row>
    <row r="72" spans="1:14" s="183" customFormat="1" x14ac:dyDescent="0.3">
      <c r="A72" s="176">
        <v>1104</v>
      </c>
      <c r="B72" s="190" t="s">
        <v>172</v>
      </c>
      <c r="C72" s="185" t="s">
        <v>99</v>
      </c>
      <c r="D72" s="201" t="s">
        <v>133</v>
      </c>
      <c r="E72" s="180"/>
      <c r="F72" s="185" t="s">
        <v>131</v>
      </c>
      <c r="G72" s="187" t="s">
        <v>132</v>
      </c>
      <c r="H72" s="182" t="s">
        <v>82</v>
      </c>
      <c r="I72" s="182" t="s">
        <v>85</v>
      </c>
      <c r="J72" s="182"/>
    </row>
    <row r="73" spans="1:14" s="183" customFormat="1" ht="33" hidden="1" customHeight="1" x14ac:dyDescent="0.3">
      <c r="A73" s="191">
        <v>1105</v>
      </c>
      <c r="B73" s="190" t="s">
        <v>173</v>
      </c>
      <c r="C73" s="185" t="s">
        <v>84</v>
      </c>
      <c r="D73" s="179" t="s">
        <v>80</v>
      </c>
      <c r="E73" s="180"/>
      <c r="F73" s="185" t="s">
        <v>81</v>
      </c>
      <c r="G73" s="187" t="s">
        <v>167</v>
      </c>
      <c r="H73" s="182" t="s">
        <v>82</v>
      </c>
      <c r="I73" s="182" t="s">
        <v>85</v>
      </c>
      <c r="J73" s="182"/>
    </row>
    <row r="74" spans="1:14" ht="28.8" hidden="1" x14ac:dyDescent="0.3">
      <c r="A74" s="191">
        <v>1106</v>
      </c>
      <c r="B74" s="190" t="s">
        <v>174</v>
      </c>
      <c r="C74" s="185" t="s">
        <v>84</v>
      </c>
      <c r="D74" s="179" t="s">
        <v>80</v>
      </c>
      <c r="E74" s="180"/>
      <c r="F74" s="185" t="s">
        <v>81</v>
      </c>
      <c r="G74" s="187" t="s">
        <v>167</v>
      </c>
      <c r="H74" s="182" t="s">
        <v>134</v>
      </c>
      <c r="I74" s="182" t="s">
        <v>85</v>
      </c>
      <c r="J74" s="182"/>
    </row>
    <row r="75" spans="1:14" ht="33" hidden="1" customHeight="1" x14ac:dyDescent="0.3">
      <c r="A75" s="188" t="s">
        <v>175</v>
      </c>
      <c r="B75" s="189"/>
      <c r="C75" s="174"/>
      <c r="D75" s="189"/>
      <c r="E75" s="174"/>
      <c r="F75" s="174"/>
      <c r="G75" s="174"/>
      <c r="H75" s="175"/>
      <c r="I75" s="175"/>
      <c r="J75" s="175"/>
    </row>
    <row r="76" spans="1:14" ht="33" hidden="1" customHeight="1" x14ac:dyDescent="0.3">
      <c r="A76" s="176">
        <v>1203</v>
      </c>
      <c r="B76" s="184" t="s">
        <v>121</v>
      </c>
      <c r="C76" s="185" t="s">
        <v>79</v>
      </c>
      <c r="D76" s="201" t="s">
        <v>114</v>
      </c>
      <c r="E76" s="180"/>
      <c r="F76" s="185" t="s">
        <v>176</v>
      </c>
      <c r="G76" s="187" t="s">
        <v>79</v>
      </c>
      <c r="H76" s="182" t="s">
        <v>82</v>
      </c>
      <c r="I76" s="182" t="s">
        <v>177</v>
      </c>
      <c r="J76" s="182"/>
    </row>
    <row r="77" spans="1:14" ht="33" hidden="1" customHeight="1" x14ac:dyDescent="0.3">
      <c r="A77" s="176">
        <v>1204</v>
      </c>
      <c r="B77" s="184" t="s">
        <v>178</v>
      </c>
      <c r="C77" s="185" t="s">
        <v>79</v>
      </c>
      <c r="D77" s="201" t="s">
        <v>114</v>
      </c>
      <c r="E77" s="180"/>
      <c r="F77" s="185" t="s">
        <v>176</v>
      </c>
      <c r="G77" s="187" t="s">
        <v>79</v>
      </c>
      <c r="H77" s="182" t="s">
        <v>82</v>
      </c>
      <c r="I77" s="182" t="s">
        <v>177</v>
      </c>
      <c r="J77" s="182"/>
    </row>
    <row r="78" spans="1:14" ht="33" hidden="1" customHeight="1" x14ac:dyDescent="0.3">
      <c r="A78" s="176">
        <v>1206</v>
      </c>
      <c r="B78" s="184" t="s">
        <v>113</v>
      </c>
      <c r="C78" s="185" t="s">
        <v>79</v>
      </c>
      <c r="D78" s="201" t="s">
        <v>114</v>
      </c>
      <c r="E78" s="180"/>
      <c r="F78" s="185" t="s">
        <v>176</v>
      </c>
      <c r="G78" s="187" t="s">
        <v>79</v>
      </c>
      <c r="H78" s="182" t="s">
        <v>82</v>
      </c>
      <c r="I78" s="182" t="s">
        <v>177</v>
      </c>
      <c r="J78" s="182"/>
    </row>
    <row r="79" spans="1:14" ht="28.8" hidden="1" x14ac:dyDescent="0.3">
      <c r="A79" s="176">
        <v>1209</v>
      </c>
      <c r="B79" s="184" t="s">
        <v>140</v>
      </c>
      <c r="C79" s="185" t="s">
        <v>79</v>
      </c>
      <c r="D79" s="201" t="s">
        <v>114</v>
      </c>
      <c r="E79" s="180"/>
      <c r="F79" s="185" t="s">
        <v>176</v>
      </c>
      <c r="G79" s="187" t="s">
        <v>79</v>
      </c>
      <c r="H79" s="194" t="s">
        <v>134</v>
      </c>
      <c r="I79" s="194" t="s">
        <v>85</v>
      </c>
      <c r="J79" s="194"/>
      <c r="K79"/>
      <c r="L79"/>
      <c r="M79"/>
      <c r="N79"/>
    </row>
    <row r="80" spans="1:14" x14ac:dyDescent="0.3">
      <c r="A80" s="647"/>
      <c r="B80" s="647"/>
      <c r="C80" s="647"/>
      <c r="D80" s="647"/>
      <c r="E80" s="647"/>
      <c r="F80" s="647"/>
      <c r="G80" s="648"/>
      <c r="H80" s="213"/>
      <c r="I80" s="213"/>
      <c r="J80" s="213"/>
    </row>
    <row r="81" spans="10:10" x14ac:dyDescent="0.3">
      <c r="J81" s="216" t="s">
        <v>103</v>
      </c>
    </row>
    <row r="82" spans="10:10" x14ac:dyDescent="0.3">
      <c r="J82" s="216" t="s">
        <v>103</v>
      </c>
    </row>
    <row r="83" spans="10:10" x14ac:dyDescent="0.3">
      <c r="J83" s="216" t="s">
        <v>103</v>
      </c>
    </row>
  </sheetData>
  <autoFilter ref="A1:J79" xr:uid="{5520067F-ABD9-40A2-9BE2-9BCDC72C846F}">
    <filterColumn colId="2">
      <filters>
        <filter val="Annually"/>
      </filters>
    </filterColumn>
  </autoFilter>
  <mergeCells count="1">
    <mergeCell ref="A80:G80"/>
  </mergeCells>
  <phoneticPr fontId="40" type="noConversion"/>
  <pageMargins left="0.25" right="0.25" top="0.54" bottom="0.5" header="0.3" footer="0.3"/>
  <pageSetup scale="90" fitToWidth="10" fitToHeight="0" orientation="landscape" r:id="rId1"/>
  <headerFooter alignWithMargins="0">
    <oddHeader>&amp;L&amp;"Calibri,Bold"&amp;11PATHWAYS MCE REPORTING MANUAL CATALOG&amp;R&amp;"Calibri,Bold"Office of Medicaid Policy and Planning</oddHeader>
    <oddFooter>&amp;L&amp;"Calibri,Regular"Version 2024.01</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3B522-876B-4EB8-9526-52123A677501}">
  <dimension ref="A1:B4"/>
  <sheetViews>
    <sheetView zoomScale="110" zoomScaleNormal="110" workbookViewId="0">
      <selection activeCell="O17" sqref="O17:Q17"/>
    </sheetView>
  </sheetViews>
  <sheetFormatPr defaultRowHeight="14.4" x14ac:dyDescent="0.3"/>
  <cols>
    <col min="1" max="1" width="31.109375" bestFit="1" customWidth="1"/>
    <col min="2" max="2" width="80" customWidth="1"/>
  </cols>
  <sheetData>
    <row r="1" spans="1:2" x14ac:dyDescent="0.3">
      <c r="A1" s="217" t="s">
        <v>179</v>
      </c>
      <c r="B1" s="217" t="s">
        <v>180</v>
      </c>
    </row>
    <row r="2" spans="1:2" ht="57.6" x14ac:dyDescent="0.3">
      <c r="A2" s="190" t="s">
        <v>82</v>
      </c>
      <c r="B2" s="218" t="s">
        <v>181</v>
      </c>
    </row>
    <row r="3" spans="1:2" ht="43.2" x14ac:dyDescent="0.3">
      <c r="A3" s="190" t="s">
        <v>182</v>
      </c>
      <c r="B3" s="218" t="s">
        <v>183</v>
      </c>
    </row>
    <row r="4" spans="1:2" ht="43.2" x14ac:dyDescent="0.3">
      <c r="A4" s="190" t="s">
        <v>134</v>
      </c>
      <c r="B4" s="218" t="s">
        <v>184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2B666-3CF0-4B9C-AC09-BD394AC28191}">
  <sheetPr>
    <tabColor rgb="FF002060"/>
  </sheetPr>
  <dimension ref="A1:J31"/>
  <sheetViews>
    <sheetView zoomScaleNormal="100" workbookViewId="0">
      <selection activeCell="B5" sqref="B5"/>
    </sheetView>
  </sheetViews>
  <sheetFormatPr defaultRowHeight="14.4" x14ac:dyDescent="0.3"/>
  <cols>
    <col min="1" max="1" width="14.6640625" style="7" customWidth="1"/>
    <col min="2" max="2" width="71.5546875" style="7" customWidth="1"/>
    <col min="3" max="6" width="13.5546875" style="7" customWidth="1"/>
  </cols>
  <sheetData>
    <row r="1" spans="1:6" x14ac:dyDescent="0.3">
      <c r="A1" s="1" t="s">
        <v>17</v>
      </c>
      <c r="B1" s="2" t="s">
        <v>185</v>
      </c>
      <c r="C1" s="656" t="s">
        <v>186</v>
      </c>
      <c r="D1" s="656"/>
      <c r="E1" s="656"/>
      <c r="F1" s="3"/>
    </row>
    <row r="2" spans="1:6" x14ac:dyDescent="0.3">
      <c r="A2" s="1" t="s">
        <v>187</v>
      </c>
      <c r="B2" s="4" t="s">
        <v>20</v>
      </c>
      <c r="C2" s="5"/>
      <c r="D2" s="5"/>
      <c r="E2" s="5"/>
      <c r="F2" s="3"/>
    </row>
    <row r="3" spans="1:6" x14ac:dyDescent="0.3">
      <c r="A3" s="1" t="s">
        <v>188</v>
      </c>
      <c r="B3" s="6">
        <f>Attestation!C11</f>
        <v>0</v>
      </c>
      <c r="C3" s="5"/>
      <c r="D3" s="5"/>
      <c r="E3" s="5"/>
      <c r="F3" s="3"/>
    </row>
    <row r="4" spans="1:6" x14ac:dyDescent="0.3">
      <c r="A4" s="5" t="s">
        <v>189</v>
      </c>
      <c r="B4" s="642">
        <f>Attestation!C13</f>
        <v>0</v>
      </c>
      <c r="C4" s="5"/>
      <c r="D4" s="5"/>
      <c r="E4" s="5"/>
      <c r="F4" s="3"/>
    </row>
    <row r="5" spans="1:6" x14ac:dyDescent="0.3">
      <c r="B5" s="360"/>
      <c r="C5" s="657" t="s">
        <v>19</v>
      </c>
      <c r="D5" s="658"/>
      <c r="E5" s="658"/>
      <c r="F5" s="659"/>
    </row>
    <row r="6" spans="1:6" x14ac:dyDescent="0.3">
      <c r="B6" s="360"/>
      <c r="C6" s="660" t="s">
        <v>190</v>
      </c>
      <c r="D6" s="661"/>
      <c r="E6" s="661"/>
      <c r="F6" s="662"/>
    </row>
    <row r="7" spans="1:6" ht="43.2" x14ac:dyDescent="0.3">
      <c r="A7" s="631" t="s">
        <v>191</v>
      </c>
      <c r="B7" s="361" t="s">
        <v>192</v>
      </c>
      <c r="C7" s="361" t="s">
        <v>193</v>
      </c>
      <c r="D7" s="361" t="s">
        <v>194</v>
      </c>
      <c r="E7" s="361" t="s">
        <v>195</v>
      </c>
      <c r="F7" s="361" t="s">
        <v>196</v>
      </c>
    </row>
    <row r="8" spans="1:6" x14ac:dyDescent="0.3">
      <c r="A8" s="362">
        <v>1</v>
      </c>
      <c r="B8" s="363" t="s">
        <v>197</v>
      </c>
      <c r="C8" s="8"/>
      <c r="D8" s="8"/>
      <c r="E8" s="8"/>
      <c r="F8" s="8"/>
    </row>
    <row r="9" spans="1:6" x14ac:dyDescent="0.3">
      <c r="A9" s="9"/>
      <c r="B9" s="364" t="s">
        <v>198</v>
      </c>
      <c r="C9" s="365"/>
      <c r="D9" s="365"/>
      <c r="E9" s="365"/>
      <c r="F9" s="10"/>
    </row>
    <row r="10" spans="1:6" x14ac:dyDescent="0.3">
      <c r="A10" s="366">
        <v>2</v>
      </c>
      <c r="B10" s="367" t="s">
        <v>199</v>
      </c>
      <c r="C10" s="11"/>
      <c r="D10" s="11"/>
      <c r="E10" s="11"/>
      <c r="F10" s="11"/>
    </row>
    <row r="11" spans="1:6" x14ac:dyDescent="0.3">
      <c r="A11" s="12">
        <v>3</v>
      </c>
      <c r="B11" s="13" t="s">
        <v>200</v>
      </c>
      <c r="C11" s="14"/>
      <c r="D11" s="14"/>
      <c r="E11" s="14"/>
      <c r="F11" s="14"/>
    </row>
    <row r="12" spans="1:6" x14ac:dyDescent="0.3">
      <c r="A12" s="15">
        <v>4</v>
      </c>
      <c r="B12" s="369" t="s">
        <v>201</v>
      </c>
      <c r="C12" s="370">
        <f t="shared" ref="C12:F12" si="0">SUM(C10:C11)</f>
        <v>0</v>
      </c>
      <c r="D12" s="370">
        <f t="shared" si="0"/>
        <v>0</v>
      </c>
      <c r="E12" s="370">
        <f t="shared" si="0"/>
        <v>0</v>
      </c>
      <c r="F12" s="370">
        <f t="shared" si="0"/>
        <v>0</v>
      </c>
    </row>
    <row r="13" spans="1:6" x14ac:dyDescent="0.3">
      <c r="A13" s="9"/>
      <c r="B13" s="364" t="s">
        <v>202</v>
      </c>
      <c r="C13" s="371"/>
      <c r="D13" s="365"/>
      <c r="E13" s="365"/>
      <c r="F13" s="10"/>
    </row>
    <row r="14" spans="1:6" x14ac:dyDescent="0.3">
      <c r="A14" s="12">
        <v>5</v>
      </c>
      <c r="B14" s="372" t="s">
        <v>203</v>
      </c>
      <c r="C14" s="11"/>
      <c r="D14" s="11"/>
      <c r="E14" s="11"/>
      <c r="F14" s="11"/>
    </row>
    <row r="15" spans="1:6" x14ac:dyDescent="0.3">
      <c r="A15" s="12">
        <v>6</v>
      </c>
      <c r="B15" s="13" t="s">
        <v>204</v>
      </c>
      <c r="C15" s="14"/>
      <c r="D15" s="14"/>
      <c r="E15" s="14"/>
      <c r="F15" s="14"/>
    </row>
    <row r="16" spans="1:6" x14ac:dyDescent="0.3">
      <c r="A16" s="15">
        <v>7</v>
      </c>
      <c r="B16" s="369" t="s">
        <v>201</v>
      </c>
      <c r="C16" s="370">
        <f t="shared" ref="C16:F16" si="1">SUM(C14:C15)</f>
        <v>0</v>
      </c>
      <c r="D16" s="370">
        <f t="shared" si="1"/>
        <v>0</v>
      </c>
      <c r="E16" s="370">
        <f t="shared" si="1"/>
        <v>0</v>
      </c>
      <c r="F16" s="370">
        <f t="shared" si="1"/>
        <v>0</v>
      </c>
    </row>
    <row r="17" spans="1:10" x14ac:dyDescent="0.3">
      <c r="A17" s="9"/>
      <c r="B17" s="364" t="s">
        <v>205</v>
      </c>
      <c r="C17" s="371"/>
      <c r="D17" s="365"/>
      <c r="E17" s="365"/>
      <c r="F17" s="10"/>
      <c r="J17" s="359"/>
    </row>
    <row r="18" spans="1:10" x14ac:dyDescent="0.3">
      <c r="A18" s="12">
        <v>8</v>
      </c>
      <c r="B18" s="372" t="s">
        <v>206</v>
      </c>
      <c r="C18" s="11"/>
      <c r="D18" s="11"/>
      <c r="E18" s="11"/>
      <c r="F18" s="11"/>
    </row>
    <row r="19" spans="1:10" x14ac:dyDescent="0.3">
      <c r="A19" s="12">
        <v>9</v>
      </c>
      <c r="B19" s="13" t="s">
        <v>207</v>
      </c>
      <c r="C19" s="14"/>
      <c r="D19" s="14"/>
      <c r="E19" s="14"/>
      <c r="F19" s="14"/>
    </row>
    <row r="20" spans="1:10" ht="28.8" x14ac:dyDescent="0.3">
      <c r="A20" s="12">
        <v>10</v>
      </c>
      <c r="B20" s="13" t="s">
        <v>208</v>
      </c>
      <c r="C20" s="14"/>
      <c r="D20" s="14"/>
      <c r="E20" s="14"/>
      <c r="F20" s="14"/>
    </row>
    <row r="21" spans="1:10" x14ac:dyDescent="0.3">
      <c r="A21" s="15">
        <v>11</v>
      </c>
      <c r="B21" s="369" t="s">
        <v>201</v>
      </c>
      <c r="C21" s="370">
        <f t="shared" ref="C21:F21" si="2">SUM(C18:C20)</f>
        <v>0</v>
      </c>
      <c r="D21" s="370">
        <f t="shared" si="2"/>
        <v>0</v>
      </c>
      <c r="E21" s="370">
        <f t="shared" si="2"/>
        <v>0</v>
      </c>
      <c r="F21" s="370">
        <f t="shared" si="2"/>
        <v>0</v>
      </c>
    </row>
    <row r="22" spans="1:10" x14ac:dyDescent="0.3">
      <c r="A22" s="9"/>
      <c r="B22" s="364" t="s">
        <v>209</v>
      </c>
      <c r="C22" s="365"/>
      <c r="D22" s="365"/>
      <c r="E22" s="365"/>
      <c r="F22" s="10"/>
    </row>
    <row r="23" spans="1:10" x14ac:dyDescent="0.3">
      <c r="A23" s="12">
        <v>12</v>
      </c>
      <c r="B23" s="372" t="s">
        <v>210</v>
      </c>
      <c r="C23" s="11"/>
      <c r="D23" s="11"/>
      <c r="E23" s="11"/>
      <c r="F23" s="11"/>
    </row>
    <row r="24" spans="1:10" x14ac:dyDescent="0.3">
      <c r="A24" s="12">
        <v>13</v>
      </c>
      <c r="B24" s="13" t="s">
        <v>211</v>
      </c>
      <c r="C24" s="14"/>
      <c r="D24" s="14"/>
      <c r="E24" s="14"/>
      <c r="F24" s="14"/>
    </row>
    <row r="25" spans="1:10" x14ac:dyDescent="0.3">
      <c r="A25" s="12">
        <v>14</v>
      </c>
      <c r="B25" s="13" t="s">
        <v>212</v>
      </c>
      <c r="C25" s="14"/>
      <c r="D25" s="14"/>
      <c r="E25" s="14"/>
      <c r="F25" s="14"/>
    </row>
    <row r="26" spans="1:10" x14ac:dyDescent="0.3">
      <c r="A26" s="12">
        <v>15</v>
      </c>
      <c r="B26" s="13" t="s">
        <v>213</v>
      </c>
      <c r="C26" s="14"/>
      <c r="D26" s="14"/>
      <c r="E26" s="14"/>
      <c r="F26" s="14"/>
    </row>
    <row r="27" spans="1:10" x14ac:dyDescent="0.3">
      <c r="A27" s="373">
        <v>16</v>
      </c>
      <c r="B27" s="374" t="s">
        <v>214</v>
      </c>
      <c r="C27" s="16"/>
      <c r="D27" s="16"/>
      <c r="E27" s="16"/>
      <c r="F27" s="16"/>
    </row>
    <row r="28" spans="1:10" x14ac:dyDescent="0.3">
      <c r="A28" s="362">
        <v>17</v>
      </c>
      <c r="B28" s="375" t="s">
        <v>215</v>
      </c>
      <c r="C28" s="376">
        <f t="shared" ref="C28:F28" si="3">SUM(C23:C27)</f>
        <v>0</v>
      </c>
      <c r="D28" s="376">
        <f t="shared" si="3"/>
        <v>0</v>
      </c>
      <c r="E28" s="376">
        <f t="shared" si="3"/>
        <v>0</v>
      </c>
      <c r="F28" s="376">
        <f t="shared" si="3"/>
        <v>0</v>
      </c>
    </row>
    <row r="29" spans="1:10" x14ac:dyDescent="0.3">
      <c r="A29" s="362">
        <v>18</v>
      </c>
      <c r="B29" s="375" t="s">
        <v>216</v>
      </c>
      <c r="C29" s="377" t="str">
        <f>IF(C28=C16,"Match","Not Match")</f>
        <v>Match</v>
      </c>
      <c r="D29" s="377" t="str">
        <f>IF(D28=D16,"Match","Not Match")</f>
        <v>Match</v>
      </c>
      <c r="E29" s="377" t="str">
        <f t="shared" ref="E29:F29" si="4">IF(E28=E16,"Match","Not Match")</f>
        <v>Match</v>
      </c>
      <c r="F29" s="377" t="str">
        <f t="shared" si="4"/>
        <v>Match</v>
      </c>
    </row>
    <row r="30" spans="1:10" x14ac:dyDescent="0.3">
      <c r="A30" s="362">
        <v>19</v>
      </c>
      <c r="B30" s="375" t="s">
        <v>217</v>
      </c>
      <c r="C30" s="378" t="str">
        <f>IF(C28&gt;0,+(C23+C24)/C28,"")</f>
        <v/>
      </c>
      <c r="D30" s="378" t="str">
        <f>IF(D28&gt;0,+(D23+D24)/D28,"")</f>
        <v/>
      </c>
      <c r="E30" s="378" t="str">
        <f t="shared" ref="E30:F30" si="5">IF(E28&gt;0,+(E23+E24)/E28,"")</f>
        <v/>
      </c>
      <c r="F30" s="378" t="str">
        <f t="shared" si="5"/>
        <v/>
      </c>
    </row>
    <row r="31" spans="1:10" ht="28.8" x14ac:dyDescent="0.3">
      <c r="A31" s="362">
        <v>20</v>
      </c>
      <c r="B31" s="375" t="s">
        <v>218</v>
      </c>
      <c r="C31" s="663" t="str">
        <f>IF(+(C28+D28+E28+F28)&gt;0,+(C23+C24+D23+D24+E23+E24+F23+F24)/+(C28+D28+E28+F28),"")</f>
        <v/>
      </c>
      <c r="D31" s="664"/>
      <c r="E31" s="664"/>
      <c r="F31" s="665"/>
    </row>
  </sheetData>
  <sheetProtection algorithmName="SHA-512" hashValue="bwH0G6NW+1IDsQv44w+F63afzYoPgOKZVSs9gLsByqIasm7BmGR66TBBBW8g7bENwTESwEWpHmPbqCkLLpblMw==" saltValue="qUph3TVOyUX60rieGOrKBg==" spinCount="100000" sheet="1" objects="1" scenarios="1"/>
  <mergeCells count="4">
    <mergeCell ref="C1:E1"/>
    <mergeCell ref="C5:F5"/>
    <mergeCell ref="C6:F6"/>
    <mergeCell ref="C31:F31"/>
  </mergeCells>
  <conditionalFormatting sqref="C29">
    <cfRule type="colorScale" priority="7">
      <colorScale>
        <cfvo type="min"/>
        <cfvo type="max"/>
        <color rgb="FFFF7128"/>
        <color rgb="FFFFEF9C"/>
      </colorScale>
    </cfRule>
  </conditionalFormatting>
  <conditionalFormatting sqref="C29:F29">
    <cfRule type="expression" dxfId="172" priority="1" stopIfTrue="1">
      <formula>C$28=C$16</formula>
    </cfRule>
    <cfRule type="expression" dxfId="171" priority="2" stopIfTrue="1">
      <formula>C$28&lt;C$16</formula>
    </cfRule>
    <cfRule type="expression" dxfId="170" priority="3">
      <formula>C$29&gt;C$16</formula>
    </cfRule>
  </conditionalFormatting>
  <conditionalFormatting sqref="D29">
    <cfRule type="colorScale" priority="6">
      <colorScale>
        <cfvo type="min"/>
        <cfvo type="max"/>
        <color rgb="FFFF7128"/>
        <color rgb="FFFFEF9C"/>
      </colorScale>
    </cfRule>
  </conditionalFormatting>
  <conditionalFormatting sqref="E29">
    <cfRule type="colorScale" priority="5">
      <colorScale>
        <cfvo type="min"/>
        <cfvo type="max"/>
        <color rgb="FFFF7128"/>
        <color rgb="FFFFEF9C"/>
      </colorScale>
    </cfRule>
  </conditionalFormatting>
  <conditionalFormatting sqref="F29">
    <cfRule type="colorScale" priority="4">
      <colorScale>
        <cfvo type="min"/>
        <cfvo type="max"/>
        <color rgb="FFFF7128"/>
        <color rgb="FFFFEF9C"/>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34B24-AD03-4490-BD04-0231E2750C63}">
  <sheetPr>
    <tabColor rgb="FF002060"/>
  </sheetPr>
  <dimension ref="A1:R30"/>
  <sheetViews>
    <sheetView topLeftCell="B1" zoomScale="85" zoomScaleNormal="85" workbookViewId="0">
      <selection activeCell="B3" sqref="B3"/>
    </sheetView>
  </sheetViews>
  <sheetFormatPr defaultRowHeight="14.4" x14ac:dyDescent="0.3"/>
  <cols>
    <col min="1" max="1" width="14.33203125" bestFit="1" customWidth="1"/>
    <col min="2" max="2" width="85.109375" customWidth="1"/>
    <col min="3" max="3" width="10.44140625" customWidth="1"/>
    <col min="4" max="4" width="10.109375" customWidth="1"/>
    <col min="5" max="5" width="12.109375" customWidth="1"/>
    <col min="6" max="6" width="11.88671875" customWidth="1"/>
    <col min="10" max="10" width="14.33203125" customWidth="1"/>
    <col min="11" max="11" width="11.6640625" customWidth="1"/>
    <col min="12" max="12" width="12" customWidth="1"/>
    <col min="13" max="13" width="11.88671875" customWidth="1"/>
    <col min="14" max="14" width="12.109375" customWidth="1"/>
    <col min="15" max="15" width="10.6640625" customWidth="1"/>
    <col min="16" max="17" width="11.109375" customWidth="1"/>
    <col min="18" max="18" width="11.44140625" customWidth="1"/>
  </cols>
  <sheetData>
    <row r="1" spans="1:18" x14ac:dyDescent="0.3">
      <c r="A1" s="1" t="s">
        <v>17</v>
      </c>
      <c r="B1" s="17" t="s">
        <v>219</v>
      </c>
      <c r="C1" s="656" t="s">
        <v>220</v>
      </c>
      <c r="D1" s="656"/>
      <c r="E1" s="656"/>
      <c r="F1" s="18"/>
    </row>
    <row r="2" spans="1:18" x14ac:dyDescent="0.3">
      <c r="A2" s="1" t="s">
        <v>187</v>
      </c>
      <c r="B2" s="19" t="s">
        <v>221</v>
      </c>
      <c r="C2" s="19"/>
      <c r="D2" s="19"/>
      <c r="E2" s="19"/>
      <c r="F2" s="19"/>
    </row>
    <row r="3" spans="1:18" x14ac:dyDescent="0.3">
      <c r="A3" s="1" t="s">
        <v>188</v>
      </c>
      <c r="B3" s="6">
        <f>Attestation!C11</f>
        <v>0</v>
      </c>
      <c r="C3" s="19"/>
      <c r="D3" s="19"/>
      <c r="E3" s="19"/>
      <c r="F3" s="19"/>
    </row>
    <row r="4" spans="1:18" x14ac:dyDescent="0.3">
      <c r="A4" s="5" t="s">
        <v>189</v>
      </c>
      <c r="B4" s="642">
        <f>Attestation!C13</f>
        <v>0</v>
      </c>
      <c r="C4" s="20"/>
      <c r="D4" s="20"/>
      <c r="E4" s="20"/>
      <c r="F4" s="20"/>
    </row>
    <row r="5" spans="1:18" x14ac:dyDescent="0.3">
      <c r="A5" s="5"/>
      <c r="B5" s="21"/>
      <c r="C5" s="20"/>
      <c r="D5" s="20"/>
      <c r="E5" s="20"/>
      <c r="F5" s="20"/>
    </row>
    <row r="6" spans="1:18" x14ac:dyDescent="0.3">
      <c r="A6" s="360"/>
      <c r="B6" s="379" t="s">
        <v>222</v>
      </c>
      <c r="D6" s="380"/>
      <c r="E6" s="380"/>
      <c r="F6" s="380"/>
    </row>
    <row r="7" spans="1:18" ht="43.2" x14ac:dyDescent="0.3">
      <c r="A7" s="22" t="s">
        <v>191</v>
      </c>
      <c r="B7" s="22" t="s">
        <v>192</v>
      </c>
      <c r="C7" s="638" t="s">
        <v>223</v>
      </c>
      <c r="D7" s="381" t="s">
        <v>224</v>
      </c>
      <c r="E7" s="381" t="s">
        <v>225</v>
      </c>
      <c r="F7" s="381" t="s">
        <v>226</v>
      </c>
      <c r="G7" s="638" t="s">
        <v>227</v>
      </c>
      <c r="H7" s="381" t="s">
        <v>228</v>
      </c>
      <c r="I7" s="381" t="s">
        <v>229</v>
      </c>
      <c r="J7" s="381" t="s">
        <v>230</v>
      </c>
      <c r="K7" s="638" t="s">
        <v>231</v>
      </c>
      <c r="L7" s="381" t="s">
        <v>232</v>
      </c>
      <c r="M7" s="381" t="s">
        <v>233</v>
      </c>
      <c r="N7" s="381" t="s">
        <v>234</v>
      </c>
      <c r="O7" s="638" t="s">
        <v>235</v>
      </c>
      <c r="P7" s="381" t="s">
        <v>236</v>
      </c>
      <c r="Q7" s="381" t="s">
        <v>237</v>
      </c>
      <c r="R7" s="381" t="s">
        <v>238</v>
      </c>
    </row>
    <row r="8" spans="1:18" x14ac:dyDescent="0.3">
      <c r="A8" s="382"/>
      <c r="B8" s="383" t="s">
        <v>239</v>
      </c>
      <c r="C8" s="384"/>
      <c r="D8" s="385"/>
      <c r="E8" s="385"/>
      <c r="F8" s="386"/>
      <c r="G8" s="384"/>
      <c r="H8" s="385"/>
      <c r="I8" s="385"/>
      <c r="J8" s="386"/>
      <c r="K8" s="384"/>
      <c r="L8" s="385"/>
      <c r="M8" s="385"/>
      <c r="N8" s="386"/>
      <c r="O8" s="384"/>
      <c r="P8" s="385"/>
      <c r="Q8" s="385"/>
      <c r="R8" s="386"/>
    </row>
    <row r="9" spans="1:18" x14ac:dyDescent="0.3">
      <c r="A9" s="387">
        <v>1</v>
      </c>
      <c r="B9" s="388" t="s">
        <v>240</v>
      </c>
      <c r="C9" s="23"/>
      <c r="D9" s="23"/>
      <c r="E9" s="23"/>
      <c r="F9" s="389">
        <f>SUM(C9:E9)</f>
        <v>0</v>
      </c>
      <c r="G9" s="23"/>
      <c r="H9" s="23"/>
      <c r="I9" s="23"/>
      <c r="J9" s="389">
        <f>SUM(G9:I9)</f>
        <v>0</v>
      </c>
      <c r="K9" s="23"/>
      <c r="L9" s="23"/>
      <c r="M9" s="23"/>
      <c r="N9" s="389">
        <f>SUM(K9:M9)</f>
        <v>0</v>
      </c>
      <c r="O9" s="23"/>
      <c r="P9" s="23"/>
      <c r="Q9" s="23"/>
      <c r="R9" s="389">
        <f>SUM(O9:Q9)</f>
        <v>0</v>
      </c>
    </row>
    <row r="10" spans="1:18" x14ac:dyDescent="0.3">
      <c r="A10" s="387">
        <v>2</v>
      </c>
      <c r="B10" s="390" t="s">
        <v>241</v>
      </c>
      <c r="C10" s="23"/>
      <c r="D10" s="23"/>
      <c r="E10" s="23"/>
      <c r="F10" s="389">
        <f>SUM(C10:E10)</f>
        <v>0</v>
      </c>
      <c r="G10" s="23"/>
      <c r="H10" s="23"/>
      <c r="I10" s="23"/>
      <c r="J10" s="389"/>
      <c r="K10" s="23"/>
      <c r="L10" s="23"/>
      <c r="M10" s="23"/>
      <c r="N10" s="389"/>
      <c r="O10" s="23"/>
      <c r="P10" s="23"/>
      <c r="Q10" s="23"/>
      <c r="R10" s="389"/>
    </row>
    <row r="11" spans="1:18" x14ac:dyDescent="0.3">
      <c r="A11" s="387">
        <v>3</v>
      </c>
      <c r="B11" s="390" t="s">
        <v>242</v>
      </c>
      <c r="C11" s="24"/>
      <c r="D11" s="24"/>
      <c r="E11" s="24"/>
      <c r="F11" s="391">
        <f>SUM(C11:E11)</f>
        <v>0</v>
      </c>
      <c r="G11" s="24"/>
      <c r="H11" s="24"/>
      <c r="I11" s="24"/>
      <c r="J11" s="391">
        <f>SUM(G11:I11)</f>
        <v>0</v>
      </c>
      <c r="K11" s="24"/>
      <c r="L11" s="24"/>
      <c r="M11" s="24"/>
      <c r="N11" s="391">
        <f>SUM(K11:M11)</f>
        <v>0</v>
      </c>
      <c r="O11" s="24"/>
      <c r="P11" s="24"/>
      <c r="Q11" s="24"/>
      <c r="R11" s="391">
        <f>SUM(O11:Q11)</f>
        <v>0</v>
      </c>
    </row>
    <row r="12" spans="1:18" x14ac:dyDescent="0.3">
      <c r="A12" s="387">
        <v>4</v>
      </c>
      <c r="B12" s="390" t="s">
        <v>243</v>
      </c>
      <c r="C12" s="24"/>
      <c r="D12" s="24"/>
      <c r="E12" s="24"/>
      <c r="F12" s="391">
        <f>SUM(C12:E12)</f>
        <v>0</v>
      </c>
      <c r="G12" s="24"/>
      <c r="H12" s="24"/>
      <c r="I12" s="24"/>
      <c r="J12" s="391">
        <f>SUM(G12:I12)</f>
        <v>0</v>
      </c>
      <c r="K12" s="24"/>
      <c r="L12" s="24"/>
      <c r="M12" s="24"/>
      <c r="N12" s="391">
        <f>SUM(K12:M12)</f>
        <v>0</v>
      </c>
      <c r="O12" s="24"/>
      <c r="P12" s="24"/>
      <c r="Q12" s="24"/>
      <c r="R12" s="391">
        <f>SUM(O12:Q12)</f>
        <v>0</v>
      </c>
    </row>
    <row r="13" spans="1:18" x14ac:dyDescent="0.3">
      <c r="A13" s="387">
        <v>5</v>
      </c>
      <c r="B13" s="390" t="s">
        <v>244</v>
      </c>
      <c r="C13" s="392" t="str">
        <f t="shared" ref="C13:R13" si="0">IF(C9&gt;0,(C12/C9),"")</f>
        <v/>
      </c>
      <c r="D13" s="392" t="str">
        <f t="shared" si="0"/>
        <v/>
      </c>
      <c r="E13" s="392" t="str">
        <f t="shared" si="0"/>
        <v/>
      </c>
      <c r="F13" s="392" t="str">
        <f t="shared" si="0"/>
        <v/>
      </c>
      <c r="G13" s="392" t="str">
        <f t="shared" si="0"/>
        <v/>
      </c>
      <c r="H13" s="392" t="str">
        <f t="shared" si="0"/>
        <v/>
      </c>
      <c r="I13" s="392" t="str">
        <f t="shared" si="0"/>
        <v/>
      </c>
      <c r="J13" s="392" t="str">
        <f t="shared" si="0"/>
        <v/>
      </c>
      <c r="K13" s="392" t="str">
        <f t="shared" si="0"/>
        <v/>
      </c>
      <c r="L13" s="392" t="str">
        <f t="shared" si="0"/>
        <v/>
      </c>
      <c r="M13" s="392" t="str">
        <f t="shared" si="0"/>
        <v/>
      </c>
      <c r="N13" s="392" t="str">
        <f t="shared" si="0"/>
        <v/>
      </c>
      <c r="O13" s="392" t="str">
        <f t="shared" si="0"/>
        <v/>
      </c>
      <c r="P13" s="392" t="str">
        <f t="shared" si="0"/>
        <v/>
      </c>
      <c r="Q13" s="392" t="str">
        <f t="shared" si="0"/>
        <v/>
      </c>
      <c r="R13" s="392" t="str">
        <f t="shared" si="0"/>
        <v/>
      </c>
    </row>
    <row r="14" spans="1:18" x14ac:dyDescent="0.3">
      <c r="A14" s="387">
        <v>6</v>
      </c>
      <c r="B14" s="390" t="s">
        <v>245</v>
      </c>
      <c r="C14" s="393"/>
      <c r="D14" s="393"/>
      <c r="E14" s="393"/>
      <c r="F14" s="394" t="str">
        <f>IF(F13&gt;0.8499,"Target Met","Target Not Met")</f>
        <v>Target Met</v>
      </c>
      <c r="G14" s="393"/>
      <c r="H14" s="393"/>
      <c r="I14" s="393"/>
      <c r="J14" s="394" t="str">
        <f>IF(J13&gt;0.8499,"Target Met","Target Not Met")</f>
        <v>Target Met</v>
      </c>
      <c r="K14" s="393"/>
      <c r="L14" s="393"/>
      <c r="M14" s="393"/>
      <c r="N14" s="394" t="str">
        <f>IF(N13&gt;0.8499,"Target Met","Target Not Met")</f>
        <v>Target Met</v>
      </c>
      <c r="O14" s="393"/>
      <c r="P14" s="393"/>
      <c r="Q14" s="393"/>
      <c r="R14" s="394" t="str">
        <f>IF(R13&gt;0.8499,"Target Met","Target Not Met")</f>
        <v>Target Met</v>
      </c>
    </row>
    <row r="15" spans="1:18" x14ac:dyDescent="0.3">
      <c r="A15" s="387">
        <v>7</v>
      </c>
      <c r="B15" s="390" t="s">
        <v>246</v>
      </c>
      <c r="C15" s="24"/>
      <c r="D15" s="24"/>
      <c r="E15" s="24"/>
      <c r="F15" s="391">
        <f>SUM(C15:E15)</f>
        <v>0</v>
      </c>
      <c r="G15" s="24"/>
      <c r="H15" s="24"/>
      <c r="I15" s="24"/>
      <c r="J15" s="391">
        <f>SUM(G15:I15)</f>
        <v>0</v>
      </c>
      <c r="K15" s="24"/>
      <c r="L15" s="24"/>
      <c r="M15" s="24"/>
      <c r="N15" s="391">
        <f>SUM(K15:M15)</f>
        <v>0</v>
      </c>
      <c r="O15" s="24"/>
      <c r="P15" s="24"/>
      <c r="Q15" s="24"/>
      <c r="R15" s="391">
        <f>SUM(O15:Q15)</f>
        <v>0</v>
      </c>
    </row>
    <row r="16" spans="1:18" x14ac:dyDescent="0.3">
      <c r="A16" s="387">
        <v>8</v>
      </c>
      <c r="B16" s="390" t="s">
        <v>247</v>
      </c>
      <c r="C16" s="392" t="str">
        <f t="shared" ref="C16:R16" si="1">IF(C9&gt;0,(C15/C9),"")</f>
        <v/>
      </c>
      <c r="D16" s="392" t="str">
        <f t="shared" si="1"/>
        <v/>
      </c>
      <c r="E16" s="392" t="str">
        <f t="shared" si="1"/>
        <v/>
      </c>
      <c r="F16" s="392" t="str">
        <f t="shared" si="1"/>
        <v/>
      </c>
      <c r="G16" s="392" t="str">
        <f t="shared" si="1"/>
        <v/>
      </c>
      <c r="H16" s="392" t="str">
        <f t="shared" si="1"/>
        <v/>
      </c>
      <c r="I16" s="392" t="str">
        <f t="shared" si="1"/>
        <v/>
      </c>
      <c r="J16" s="392" t="str">
        <f t="shared" si="1"/>
        <v/>
      </c>
      <c r="K16" s="392" t="str">
        <f t="shared" si="1"/>
        <v/>
      </c>
      <c r="L16" s="392" t="str">
        <f t="shared" si="1"/>
        <v/>
      </c>
      <c r="M16" s="392" t="str">
        <f t="shared" si="1"/>
        <v/>
      </c>
      <c r="N16" s="392" t="str">
        <f t="shared" si="1"/>
        <v/>
      </c>
      <c r="O16" s="392" t="str">
        <f t="shared" si="1"/>
        <v/>
      </c>
      <c r="P16" s="392" t="str">
        <f t="shared" si="1"/>
        <v/>
      </c>
      <c r="Q16" s="392" t="str">
        <f t="shared" si="1"/>
        <v/>
      </c>
      <c r="R16" s="392" t="str">
        <f t="shared" si="1"/>
        <v/>
      </c>
    </row>
    <row r="17" spans="1:18" x14ac:dyDescent="0.3">
      <c r="A17" s="387">
        <v>9</v>
      </c>
      <c r="B17" t="s">
        <v>248</v>
      </c>
      <c r="C17" s="393"/>
      <c r="D17" s="393"/>
      <c r="E17" s="393"/>
      <c r="F17" t="str">
        <f>IF(AND(ISNUMBER(F16),F16&gt;0.0499),"Target Not Met","Target Met")</f>
        <v>Target Met</v>
      </c>
      <c r="G17" s="393"/>
      <c r="H17" s="393"/>
      <c r="I17" s="393"/>
      <c r="J17" t="str">
        <f>IF(AND(ISNUMBER(J16),J16&gt;0.0499),"Target Not Met","Target Met")</f>
        <v>Target Met</v>
      </c>
      <c r="K17" s="393"/>
      <c r="L17" s="393"/>
      <c r="M17" s="393"/>
      <c r="N17" t="str">
        <f>IF(AND(ISNUMBER(N16),N16&gt;0.0499),"Target Not Met","Target Met")</f>
        <v>Target Met</v>
      </c>
      <c r="O17" s="393"/>
      <c r="P17" s="393"/>
      <c r="Q17" s="393"/>
      <c r="R17" t="str">
        <f>IF(AND(ISNUMBER(R16),R16&gt;0.0499),"Target Not Met","Target Met")</f>
        <v>Target Met</v>
      </c>
    </row>
    <row r="18" spans="1:18" x14ac:dyDescent="0.3">
      <c r="A18" s="387">
        <v>10</v>
      </c>
      <c r="B18" s="395" t="s">
        <v>249</v>
      </c>
      <c r="C18" s="368" t="str">
        <f t="shared" ref="C18:R18" si="2">IF(C11+C15=C9,"Match","Not Match")</f>
        <v>Match</v>
      </c>
      <c r="D18" s="368" t="str">
        <f t="shared" si="2"/>
        <v>Match</v>
      </c>
      <c r="E18" s="368" t="str">
        <f t="shared" si="2"/>
        <v>Match</v>
      </c>
      <c r="F18" s="368" t="str">
        <f t="shared" si="2"/>
        <v>Match</v>
      </c>
      <c r="G18" s="368" t="str">
        <f t="shared" si="2"/>
        <v>Match</v>
      </c>
      <c r="H18" s="368" t="str">
        <f t="shared" si="2"/>
        <v>Match</v>
      </c>
      <c r="I18" s="368" t="str">
        <f t="shared" si="2"/>
        <v>Match</v>
      </c>
      <c r="J18" s="368" t="str">
        <f t="shared" si="2"/>
        <v>Match</v>
      </c>
      <c r="K18" s="368" t="str">
        <f t="shared" si="2"/>
        <v>Match</v>
      </c>
      <c r="L18" s="368" t="str">
        <f t="shared" si="2"/>
        <v>Match</v>
      </c>
      <c r="M18" s="368" t="str">
        <f t="shared" si="2"/>
        <v>Match</v>
      </c>
      <c r="N18" s="368" t="str">
        <f t="shared" si="2"/>
        <v>Match</v>
      </c>
      <c r="O18" s="368" t="str">
        <f t="shared" si="2"/>
        <v>Match</v>
      </c>
      <c r="P18" s="368" t="str">
        <f t="shared" si="2"/>
        <v>Match</v>
      </c>
      <c r="Q18" s="368" t="str">
        <f t="shared" si="2"/>
        <v>Match</v>
      </c>
      <c r="R18" s="368" t="str">
        <f t="shared" si="2"/>
        <v>Match</v>
      </c>
    </row>
    <row r="19" spans="1:18" x14ac:dyDescent="0.3">
      <c r="A19" s="387">
        <v>11</v>
      </c>
      <c r="B19" s="390" t="s">
        <v>250</v>
      </c>
      <c r="C19" s="24"/>
      <c r="D19" s="24"/>
      <c r="E19" s="24"/>
      <c r="F19" s="391">
        <f>SUM(C19:E19)</f>
        <v>0</v>
      </c>
      <c r="G19" s="24"/>
      <c r="H19" s="24"/>
      <c r="I19" s="24"/>
      <c r="J19" s="391">
        <f>SUM(G19:I19)</f>
        <v>0</v>
      </c>
      <c r="K19" s="24"/>
      <c r="L19" s="24"/>
      <c r="M19" s="24"/>
      <c r="N19" s="391">
        <f>SUM(K19:M19)</f>
        <v>0</v>
      </c>
      <c r="O19" s="24"/>
      <c r="P19" s="24"/>
      <c r="Q19" s="24"/>
      <c r="R19" s="391">
        <f>SUM(O19:Q19)</f>
        <v>0</v>
      </c>
    </row>
    <row r="20" spans="1:18" x14ac:dyDescent="0.3">
      <c r="A20" s="387">
        <v>12</v>
      </c>
      <c r="B20" s="390" t="s">
        <v>251</v>
      </c>
      <c r="C20" s="392" t="str">
        <f t="shared" ref="C20:R20" si="3">IF(C11&gt;0,(C19/C11),"")</f>
        <v/>
      </c>
      <c r="D20" s="392" t="str">
        <f t="shared" si="3"/>
        <v/>
      </c>
      <c r="E20" s="392" t="str">
        <f t="shared" si="3"/>
        <v/>
      </c>
      <c r="F20" s="392" t="str">
        <f t="shared" si="3"/>
        <v/>
      </c>
      <c r="G20" s="392" t="str">
        <f t="shared" si="3"/>
        <v/>
      </c>
      <c r="H20" s="392" t="str">
        <f t="shared" si="3"/>
        <v/>
      </c>
      <c r="I20" s="392" t="str">
        <f t="shared" si="3"/>
        <v/>
      </c>
      <c r="J20" s="392" t="str">
        <f t="shared" si="3"/>
        <v/>
      </c>
      <c r="K20" s="392" t="str">
        <f t="shared" si="3"/>
        <v/>
      </c>
      <c r="L20" s="392" t="str">
        <f t="shared" si="3"/>
        <v/>
      </c>
      <c r="M20" s="392" t="str">
        <f t="shared" si="3"/>
        <v/>
      </c>
      <c r="N20" s="392" t="str">
        <f t="shared" si="3"/>
        <v/>
      </c>
      <c r="O20" s="392" t="str">
        <f t="shared" si="3"/>
        <v/>
      </c>
      <c r="P20" s="392" t="str">
        <f t="shared" si="3"/>
        <v/>
      </c>
      <c r="Q20" s="392" t="str">
        <f t="shared" si="3"/>
        <v/>
      </c>
      <c r="R20" s="392" t="str">
        <f t="shared" si="3"/>
        <v/>
      </c>
    </row>
    <row r="21" spans="1:18" x14ac:dyDescent="0.3">
      <c r="A21" s="387">
        <v>13</v>
      </c>
      <c r="B21" s="390" t="s">
        <v>252</v>
      </c>
      <c r="C21" s="393"/>
      <c r="D21" s="393"/>
      <c r="E21" s="393"/>
      <c r="F21" s="394" t="str">
        <f>IF(F20&gt;0.8499,"Target Met","Target Not Met")</f>
        <v>Target Met</v>
      </c>
      <c r="G21" s="393"/>
      <c r="H21" s="393"/>
      <c r="I21" s="393"/>
      <c r="J21" s="394" t="str">
        <f>IF(J20&gt;0.8499,"Target Met","Target Not Met")</f>
        <v>Target Met</v>
      </c>
      <c r="K21" s="393"/>
      <c r="L21" s="393"/>
      <c r="M21" s="393"/>
      <c r="N21" s="394" t="str">
        <f>IF(N20&gt;0.8499,"Target Met","Target Not Met")</f>
        <v>Target Met</v>
      </c>
      <c r="O21" s="393"/>
      <c r="P21" s="393"/>
      <c r="Q21" s="393"/>
      <c r="R21" s="394" t="str">
        <f>IF(R20&gt;0.8499,"Target Met","Target Not Met")</f>
        <v>Target Met</v>
      </c>
    </row>
    <row r="22" spans="1:18" x14ac:dyDescent="0.3">
      <c r="A22" s="387">
        <v>14</v>
      </c>
      <c r="B22" s="390" t="s">
        <v>253</v>
      </c>
      <c r="C22" s="24"/>
      <c r="D22" s="24"/>
      <c r="E22" s="24"/>
      <c r="F22" s="391">
        <f>SUM(C22:E22)</f>
        <v>0</v>
      </c>
      <c r="G22" s="24"/>
      <c r="H22" s="24"/>
      <c r="I22" s="24"/>
      <c r="J22" s="391">
        <f>SUM(G22:I22)</f>
        <v>0</v>
      </c>
      <c r="K22" s="24"/>
      <c r="L22" s="24"/>
      <c r="M22" s="24"/>
      <c r="N22" s="391">
        <f>SUM(K22:M22)</f>
        <v>0</v>
      </c>
      <c r="O22" s="24"/>
      <c r="P22" s="24"/>
      <c r="Q22" s="24"/>
      <c r="R22" s="391">
        <f>SUM(O22:Q22)</f>
        <v>0</v>
      </c>
    </row>
    <row r="23" spans="1:18" x14ac:dyDescent="0.3">
      <c r="A23" s="387">
        <v>15</v>
      </c>
      <c r="B23" s="390" t="s">
        <v>254</v>
      </c>
      <c r="C23" s="24"/>
      <c r="D23" s="24"/>
      <c r="E23" s="24"/>
      <c r="F23" s="391">
        <f>SUM(C23:E23)</f>
        <v>0</v>
      </c>
      <c r="G23" s="24"/>
      <c r="H23" s="24"/>
      <c r="I23" s="24"/>
      <c r="J23" s="391">
        <f>SUM(G23:I23)</f>
        <v>0</v>
      </c>
      <c r="K23" s="24"/>
      <c r="L23" s="24"/>
      <c r="M23" s="24"/>
      <c r="N23" s="391">
        <f>SUM(K23:M23)</f>
        <v>0</v>
      </c>
      <c r="O23" s="24"/>
      <c r="P23" s="24"/>
      <c r="Q23" s="24"/>
      <c r="R23" s="391">
        <f>SUM(O23:Q23)</f>
        <v>0</v>
      </c>
    </row>
    <row r="24" spans="1:18" x14ac:dyDescent="0.3">
      <c r="A24" s="387">
        <v>16</v>
      </c>
      <c r="B24" s="390" t="s">
        <v>255</v>
      </c>
      <c r="C24" s="392" t="str">
        <f t="shared" ref="C24:R24" si="4">IF(C22&gt;0,(C23/C22),"")</f>
        <v/>
      </c>
      <c r="D24" s="392" t="str">
        <f t="shared" si="4"/>
        <v/>
      </c>
      <c r="E24" s="392" t="str">
        <f t="shared" si="4"/>
        <v/>
      </c>
      <c r="F24" s="392" t="str">
        <f t="shared" si="4"/>
        <v/>
      </c>
      <c r="G24" s="392" t="str">
        <f t="shared" si="4"/>
        <v/>
      </c>
      <c r="H24" s="392" t="str">
        <f t="shared" si="4"/>
        <v/>
      </c>
      <c r="I24" s="392" t="str">
        <f t="shared" si="4"/>
        <v/>
      </c>
      <c r="J24" s="392" t="str">
        <f t="shared" si="4"/>
        <v/>
      </c>
      <c r="K24" s="392" t="str">
        <f t="shared" si="4"/>
        <v/>
      </c>
      <c r="L24" s="392" t="str">
        <f t="shared" si="4"/>
        <v/>
      </c>
      <c r="M24" s="392" t="str">
        <f t="shared" si="4"/>
        <v/>
      </c>
      <c r="N24" s="392" t="str">
        <f t="shared" si="4"/>
        <v/>
      </c>
      <c r="O24" s="392" t="str">
        <f t="shared" si="4"/>
        <v/>
      </c>
      <c r="P24" s="392" t="str">
        <f t="shared" si="4"/>
        <v/>
      </c>
      <c r="Q24" s="392" t="str">
        <f t="shared" si="4"/>
        <v/>
      </c>
      <c r="R24" s="392" t="str">
        <f t="shared" si="4"/>
        <v/>
      </c>
    </row>
    <row r="25" spans="1:18" x14ac:dyDescent="0.3">
      <c r="A25" s="387">
        <v>17</v>
      </c>
      <c r="B25" s="396" t="s">
        <v>256</v>
      </c>
      <c r="C25" s="397"/>
      <c r="D25" s="397"/>
      <c r="E25" s="397"/>
      <c r="F25" s="394" t="str">
        <f>IF(AND(ISNUMBER(F24),F24&lt;1),"Target Not Met","Target Met")</f>
        <v>Target Met</v>
      </c>
      <c r="G25" s="397"/>
      <c r="H25" s="397"/>
      <c r="I25" s="397"/>
      <c r="J25" s="394" t="str">
        <f>IF(AND(ISNUMBER(J24),J24&lt;1),"Target Not Met","Target Met")</f>
        <v>Target Met</v>
      </c>
      <c r="K25" s="397"/>
      <c r="L25" s="397"/>
      <c r="M25" s="397"/>
      <c r="N25" s="394" t="str">
        <f>IF(AND(ISNUMBER(N24),N24&lt;1),"Target Not Met","Target Met")</f>
        <v>Target Met</v>
      </c>
      <c r="O25" s="397"/>
      <c r="P25" s="397"/>
      <c r="Q25" s="397"/>
      <c r="R25" s="394" t="str">
        <f>IF(AND(ISNUMBER(R24),R24&lt;1),"Target Not Met","Target Met")</f>
        <v>Target Met</v>
      </c>
    </row>
    <row r="26" spans="1:18" x14ac:dyDescent="0.3">
      <c r="A26" s="382"/>
      <c r="B26" s="383" t="s">
        <v>257</v>
      </c>
      <c r="C26" s="384"/>
      <c r="D26" s="384"/>
      <c r="E26" s="384"/>
      <c r="F26" s="398"/>
      <c r="G26" s="384"/>
      <c r="H26" s="384"/>
      <c r="I26" s="384"/>
      <c r="J26" s="398"/>
      <c r="K26" s="384"/>
      <c r="L26" s="384"/>
      <c r="M26" s="384"/>
      <c r="N26" s="398"/>
      <c r="O26" s="384"/>
      <c r="P26" s="384"/>
      <c r="Q26" s="384"/>
      <c r="R26" s="398"/>
    </row>
    <row r="27" spans="1:18" x14ac:dyDescent="0.3">
      <c r="A27" s="387">
        <v>18</v>
      </c>
      <c r="B27" s="388" t="s">
        <v>258</v>
      </c>
      <c r="C27" s="23"/>
      <c r="D27" s="23"/>
      <c r="E27" s="23"/>
      <c r="F27" s="389">
        <f>SUM(C27:E27)</f>
        <v>0</v>
      </c>
      <c r="G27" s="23"/>
      <c r="H27" s="23"/>
      <c r="I27" s="23"/>
      <c r="J27" s="389">
        <f>SUM(G27:I27)</f>
        <v>0</v>
      </c>
      <c r="K27" s="23"/>
      <c r="L27" s="23"/>
      <c r="M27" s="23"/>
      <c r="N27" s="389">
        <f>SUM(K27:M27)</f>
        <v>0</v>
      </c>
      <c r="O27" s="23"/>
      <c r="P27" s="23"/>
      <c r="Q27" s="23"/>
      <c r="R27" s="389">
        <f>SUM(O27:Q27)</f>
        <v>0</v>
      </c>
    </row>
    <row r="28" spans="1:18" x14ac:dyDescent="0.3">
      <c r="A28" s="387">
        <v>19</v>
      </c>
      <c r="B28" s="390" t="s">
        <v>259</v>
      </c>
      <c r="C28" s="24"/>
      <c r="D28" s="24"/>
      <c r="E28" s="24"/>
      <c r="F28" s="391">
        <f>SUM(C28:E28)</f>
        <v>0</v>
      </c>
      <c r="G28" s="24"/>
      <c r="H28" s="24"/>
      <c r="I28" s="24"/>
      <c r="J28" s="391">
        <f>SUM(G28:I28)</f>
        <v>0</v>
      </c>
      <c r="K28" s="24"/>
      <c r="L28" s="24"/>
      <c r="M28" s="24"/>
      <c r="N28" s="391">
        <f>SUM(K28:M28)</f>
        <v>0</v>
      </c>
      <c r="O28" s="24"/>
      <c r="P28" s="24"/>
      <c r="Q28" s="24"/>
      <c r="R28" s="391">
        <f>SUM(O28:Q28)</f>
        <v>0</v>
      </c>
    </row>
    <row r="29" spans="1:18" x14ac:dyDescent="0.3">
      <c r="A29" s="387">
        <v>20</v>
      </c>
      <c r="B29" s="390" t="s">
        <v>260</v>
      </c>
      <c r="C29" s="392" t="str">
        <f t="shared" ref="C29:R29" si="5">IF(C27&gt;0,(C28/C27),"")</f>
        <v/>
      </c>
      <c r="D29" s="392" t="str">
        <f t="shared" si="5"/>
        <v/>
      </c>
      <c r="E29" s="392" t="str">
        <f t="shared" si="5"/>
        <v/>
      </c>
      <c r="F29" s="392" t="str">
        <f t="shared" si="5"/>
        <v/>
      </c>
      <c r="G29" s="392" t="str">
        <f t="shared" si="5"/>
        <v/>
      </c>
      <c r="H29" s="392" t="str">
        <f t="shared" si="5"/>
        <v/>
      </c>
      <c r="I29" s="392" t="str">
        <f t="shared" si="5"/>
        <v/>
      </c>
      <c r="J29" s="392" t="str">
        <f t="shared" si="5"/>
        <v/>
      </c>
      <c r="K29" s="392" t="str">
        <f t="shared" si="5"/>
        <v/>
      </c>
      <c r="L29" s="392" t="str">
        <f t="shared" si="5"/>
        <v/>
      </c>
      <c r="M29" s="392" t="str">
        <f t="shared" si="5"/>
        <v/>
      </c>
      <c r="N29" s="392" t="str">
        <f t="shared" si="5"/>
        <v/>
      </c>
      <c r="O29" s="392" t="str">
        <f t="shared" si="5"/>
        <v/>
      </c>
      <c r="P29" s="392" t="str">
        <f t="shared" si="5"/>
        <v/>
      </c>
      <c r="Q29" s="392" t="str">
        <f t="shared" si="5"/>
        <v/>
      </c>
      <c r="R29" s="392" t="str">
        <f t="shared" si="5"/>
        <v/>
      </c>
    </row>
    <row r="30" spans="1:18" x14ac:dyDescent="0.3">
      <c r="A30" s="387">
        <v>21</v>
      </c>
      <c r="B30" s="396" t="s">
        <v>261</v>
      </c>
      <c r="C30" s="397"/>
      <c r="D30" s="397"/>
      <c r="E30" s="397"/>
      <c r="F30" s="399" t="str">
        <f>IF(AND(ISNUMBER(F29),F29&lt;1),"Target Not Met","Target Met")</f>
        <v>Target Met</v>
      </c>
      <c r="G30" s="397"/>
      <c r="H30" s="397"/>
      <c r="I30" s="397"/>
      <c r="J30" s="399" t="str">
        <f>IF(AND(ISNUMBER(J29),J29&lt;1),"Target Not Met","Target Met")</f>
        <v>Target Met</v>
      </c>
      <c r="K30" s="397"/>
      <c r="L30" s="397"/>
      <c r="M30" s="397"/>
      <c r="N30" s="399" t="str">
        <f>IF(AND(ISNUMBER(N29),N29&lt;1),"Target Not Met","Target Met")</f>
        <v>Target Met</v>
      </c>
      <c r="O30" s="397"/>
      <c r="P30" s="397"/>
      <c r="Q30" s="397"/>
      <c r="R30" s="399" t="str">
        <f>IF(AND(ISNUMBER(R29),R29&lt;1),"Target Not Met","Target Met")</f>
        <v>Target Met</v>
      </c>
    </row>
  </sheetData>
  <sheetProtection algorithmName="SHA-512" hashValue="D/v17dxVjoC88bOMqki502oL0XGQnvlGn828bMTqGTw6POg9+uD5onAb0BeQVJWkp9vwwSqPXuY5Zd/HfDVYOw==" saltValue="Mgqsbdz9O4rcps8eJG0lxQ==" spinCount="100000" sheet="1" objects="1" scenarios="1"/>
  <mergeCells count="1">
    <mergeCell ref="C1:E1"/>
  </mergeCells>
  <conditionalFormatting sqref="C18:R18">
    <cfRule type="expression" dxfId="169" priority="46">
      <formula>C$9&gt;C$11+C$15</formula>
    </cfRule>
    <cfRule type="expression" dxfId="168" priority="45" stopIfTrue="1">
      <formula>C$9&lt;C$11+C$15</formula>
    </cfRule>
    <cfRule type="expression" dxfId="167" priority="44" stopIfTrue="1">
      <formula>C$9=C$11+C$15</formula>
    </cfRule>
  </conditionalFormatting>
  <conditionalFormatting sqref="F14">
    <cfRule type="expression" dxfId="166" priority="43">
      <formula>$F$13&lt;0.85</formula>
    </cfRule>
    <cfRule type="expression" dxfId="165" priority="42" stopIfTrue="1">
      <formula>F$13&gt;0.8499</formula>
    </cfRule>
  </conditionalFormatting>
  <conditionalFormatting sqref="F17">
    <cfRule type="expression" dxfId="164" priority="41">
      <formula>F$9=0</formula>
    </cfRule>
    <cfRule type="expression" dxfId="163" priority="47">
      <formula>F$16&gt;=0.05</formula>
    </cfRule>
    <cfRule type="expression" dxfId="162" priority="38">
      <formula>F$16&lt;0.05</formula>
    </cfRule>
  </conditionalFormatting>
  <conditionalFormatting sqref="F21">
    <cfRule type="expression" dxfId="161" priority="40">
      <formula>F$20&lt;0.85</formula>
    </cfRule>
    <cfRule type="expression" dxfId="160" priority="39" stopIfTrue="1">
      <formula>F$20&gt;0.8499</formula>
    </cfRule>
  </conditionalFormatting>
  <conditionalFormatting sqref="F25">
    <cfRule type="expression" dxfId="159" priority="36">
      <formula>F$24&gt;=1</formula>
    </cfRule>
    <cfRule type="expression" dxfId="158" priority="37" stopIfTrue="1">
      <formula>F$24&lt;1</formula>
    </cfRule>
  </conditionalFormatting>
  <conditionalFormatting sqref="F30">
    <cfRule type="expression" dxfId="157" priority="35" stopIfTrue="1">
      <formula>F$29&lt;1</formula>
    </cfRule>
    <cfRule type="expression" dxfId="156" priority="34">
      <formula>F$29&gt;=1</formula>
    </cfRule>
  </conditionalFormatting>
  <conditionalFormatting sqref="J14">
    <cfRule type="expression" dxfId="155" priority="32">
      <formula>$F$13&lt;0.85</formula>
    </cfRule>
    <cfRule type="expression" dxfId="154" priority="31" stopIfTrue="1">
      <formula>J$13&gt;0.8499</formula>
    </cfRule>
  </conditionalFormatting>
  <conditionalFormatting sqref="J17">
    <cfRule type="expression" dxfId="153" priority="33">
      <formula>J$16&gt;=0.05</formula>
    </cfRule>
    <cfRule type="expression" dxfId="152" priority="30">
      <formula>J$9=0</formula>
    </cfRule>
    <cfRule type="expression" dxfId="151" priority="27">
      <formula>J$16&lt;0.05</formula>
    </cfRule>
  </conditionalFormatting>
  <conditionalFormatting sqref="J21">
    <cfRule type="expression" dxfId="150" priority="28" stopIfTrue="1">
      <formula>J$20&gt;0.8499</formula>
    </cfRule>
    <cfRule type="expression" dxfId="149" priority="29">
      <formula>J$20&lt;0.85</formula>
    </cfRule>
  </conditionalFormatting>
  <conditionalFormatting sqref="J25">
    <cfRule type="expression" dxfId="148" priority="26" stopIfTrue="1">
      <formula>J$24&lt;1</formula>
    </cfRule>
    <cfRule type="expression" dxfId="147" priority="25">
      <formula>J$24&gt;=1</formula>
    </cfRule>
  </conditionalFormatting>
  <conditionalFormatting sqref="J30">
    <cfRule type="expression" dxfId="146" priority="24" stopIfTrue="1">
      <formula>J$29&lt;1</formula>
    </cfRule>
    <cfRule type="expression" dxfId="145" priority="23">
      <formula>J$29&gt;=1</formula>
    </cfRule>
  </conditionalFormatting>
  <conditionalFormatting sqref="N14">
    <cfRule type="expression" dxfId="144" priority="21">
      <formula>$F$13&lt;0.85</formula>
    </cfRule>
    <cfRule type="expression" dxfId="143" priority="20" stopIfTrue="1">
      <formula>N$13&gt;0.8499</formula>
    </cfRule>
  </conditionalFormatting>
  <conditionalFormatting sqref="N17">
    <cfRule type="expression" dxfId="142" priority="19">
      <formula>N$9=0</formula>
    </cfRule>
    <cfRule type="expression" dxfId="141" priority="16">
      <formula>N$16&lt;0.05</formula>
    </cfRule>
    <cfRule type="expression" dxfId="140" priority="22">
      <formula>N$16&gt;=0.05</formula>
    </cfRule>
  </conditionalFormatting>
  <conditionalFormatting sqref="N21">
    <cfRule type="expression" dxfId="139" priority="18">
      <formula>N$20&lt;0.85</formula>
    </cfRule>
    <cfRule type="expression" dxfId="138" priority="17" stopIfTrue="1">
      <formula>N$20&gt;0.8499</formula>
    </cfRule>
  </conditionalFormatting>
  <conditionalFormatting sqref="N25">
    <cfRule type="expression" dxfId="137" priority="15" stopIfTrue="1">
      <formula>N$24&lt;1</formula>
    </cfRule>
    <cfRule type="expression" dxfId="136" priority="14">
      <formula>N$24&gt;=1</formula>
    </cfRule>
  </conditionalFormatting>
  <conditionalFormatting sqref="N30">
    <cfRule type="expression" dxfId="135" priority="13" stopIfTrue="1">
      <formula>N$29&lt;1</formula>
    </cfRule>
    <cfRule type="expression" dxfId="134" priority="12">
      <formula>N$29&gt;=1</formula>
    </cfRule>
  </conditionalFormatting>
  <conditionalFormatting sqref="R14">
    <cfRule type="expression" dxfId="133" priority="10">
      <formula>$F$13&lt;0.85</formula>
    </cfRule>
    <cfRule type="expression" dxfId="132" priority="9" stopIfTrue="1">
      <formula>R$13&gt;0.8499</formula>
    </cfRule>
  </conditionalFormatting>
  <conditionalFormatting sqref="R17">
    <cfRule type="expression" dxfId="131" priority="8">
      <formula>R$9=0</formula>
    </cfRule>
    <cfRule type="expression" dxfId="130" priority="5">
      <formula>R$16&lt;0.05</formula>
    </cfRule>
    <cfRule type="expression" dxfId="129" priority="11">
      <formula>R$16&gt;=0.05</formula>
    </cfRule>
  </conditionalFormatting>
  <conditionalFormatting sqref="R21">
    <cfRule type="expression" dxfId="128" priority="7">
      <formula>R$20&lt;0.85</formula>
    </cfRule>
    <cfRule type="expression" dxfId="127" priority="6" stopIfTrue="1">
      <formula>R$20&gt;0.8499</formula>
    </cfRule>
  </conditionalFormatting>
  <conditionalFormatting sqref="R25">
    <cfRule type="expression" dxfId="126" priority="4" stopIfTrue="1">
      <formula>R$24&lt;1</formula>
    </cfRule>
    <cfRule type="expression" dxfId="125" priority="3">
      <formula>R$24&gt;=1</formula>
    </cfRule>
  </conditionalFormatting>
  <conditionalFormatting sqref="R30">
    <cfRule type="expression" dxfId="124" priority="1">
      <formula>R$29&gt;=1</formula>
    </cfRule>
    <cfRule type="expression" dxfId="123" priority="2" stopIfTrue="1">
      <formula>R$29&lt;1</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20457-4F2A-4014-B66C-32AC6B1C26F4}">
  <sheetPr>
    <tabColor rgb="FF002060"/>
  </sheetPr>
  <dimension ref="A1:L74"/>
  <sheetViews>
    <sheetView zoomScaleNormal="100" workbookViewId="0">
      <selection activeCell="B1" sqref="B1"/>
    </sheetView>
  </sheetViews>
  <sheetFormatPr defaultColWidth="9.109375" defaultRowHeight="14.4" x14ac:dyDescent="0.3"/>
  <cols>
    <col min="1" max="1" width="20.44140625" style="403" customWidth="1"/>
    <col min="2" max="2" width="84.6640625" style="403" customWidth="1"/>
    <col min="3" max="3" width="11.44140625" style="403" bestFit="1" customWidth="1"/>
    <col min="4" max="4" width="8.88671875" style="403" bestFit="1" customWidth="1"/>
    <col min="5" max="5" width="11.44140625" style="403" bestFit="1" customWidth="1"/>
    <col min="6" max="6" width="8.88671875" style="403" bestFit="1" customWidth="1"/>
    <col min="7" max="7" width="11.44140625" style="403" bestFit="1" customWidth="1"/>
    <col min="8" max="8" width="8.88671875" style="403" bestFit="1" customWidth="1"/>
    <col min="9" max="9" width="11.44140625" style="403" bestFit="1" customWidth="1"/>
    <col min="10" max="10" width="8.88671875" style="403" bestFit="1" customWidth="1"/>
    <col min="11" max="11" width="11.44140625" style="403" bestFit="1" customWidth="1"/>
    <col min="12" max="12" width="8.88671875" style="403" bestFit="1" customWidth="1"/>
    <col min="13" max="16384" width="9.109375" style="403"/>
  </cols>
  <sheetData>
    <row r="1" spans="1:12" ht="15" customHeight="1" x14ac:dyDescent="0.3">
      <c r="A1" s="401" t="s">
        <v>17</v>
      </c>
      <c r="B1" s="2" t="s">
        <v>262</v>
      </c>
      <c r="C1" s="656" t="s">
        <v>220</v>
      </c>
      <c r="D1" s="656"/>
      <c r="E1" s="656"/>
      <c r="F1" s="402"/>
      <c r="G1" s="4"/>
      <c r="H1" s="402"/>
      <c r="I1" s="4"/>
      <c r="J1" s="402"/>
      <c r="K1" s="4"/>
      <c r="L1" s="402"/>
    </row>
    <row r="2" spans="1:12" ht="15" customHeight="1" x14ac:dyDescent="0.3">
      <c r="A2" s="25" t="s">
        <v>187</v>
      </c>
      <c r="B2" s="4" t="s">
        <v>22</v>
      </c>
      <c r="C2" s="4"/>
      <c r="D2" s="402"/>
      <c r="E2" s="4"/>
      <c r="F2" s="402"/>
      <c r="G2" s="4"/>
      <c r="H2" s="402"/>
      <c r="I2" s="4"/>
      <c r="J2" s="402"/>
      <c r="K2" s="4"/>
      <c r="L2" s="402"/>
    </row>
    <row r="3" spans="1:12" ht="15" customHeight="1" x14ac:dyDescent="0.3">
      <c r="A3" s="26" t="s">
        <v>188</v>
      </c>
      <c r="B3" s="6">
        <f>Attestation!C11</f>
        <v>0</v>
      </c>
      <c r="D3" s="27"/>
      <c r="F3" s="27"/>
      <c r="H3" s="27"/>
      <c r="J3" s="27"/>
      <c r="L3" s="27"/>
    </row>
    <row r="4" spans="1:12" ht="15" customHeight="1" x14ac:dyDescent="0.3">
      <c r="A4" s="5" t="s">
        <v>189</v>
      </c>
      <c r="B4" s="642">
        <f>Attestation!C13</f>
        <v>0</v>
      </c>
      <c r="C4" s="4"/>
      <c r="D4" s="402"/>
      <c r="E4" s="404"/>
      <c r="F4" s="402"/>
      <c r="G4" s="4"/>
      <c r="H4" s="402"/>
      <c r="I4" s="4"/>
      <c r="J4" s="402"/>
      <c r="K4" s="4"/>
      <c r="L4" s="402"/>
    </row>
    <row r="5" spans="1:12" s="28" customFormat="1" ht="13.65" customHeight="1" x14ac:dyDescent="0.3">
      <c r="B5" s="405" t="s">
        <v>263</v>
      </c>
      <c r="C5" s="18"/>
      <c r="D5" s="18"/>
      <c r="E5" s="404"/>
      <c r="F5" s="18"/>
      <c r="G5" s="18"/>
      <c r="H5" s="18"/>
      <c r="I5" s="18"/>
      <c r="J5" s="18"/>
      <c r="K5" s="18"/>
      <c r="L5" s="18"/>
    </row>
    <row r="6" spans="1:12" customFormat="1" x14ac:dyDescent="0.3">
      <c r="A6" s="406"/>
      <c r="B6" s="407" t="s">
        <v>264</v>
      </c>
      <c r="C6" s="408"/>
      <c r="E6" s="408"/>
      <c r="G6" s="408"/>
      <c r="I6" s="408"/>
      <c r="K6" s="408"/>
    </row>
    <row r="7" spans="1:12" x14ac:dyDescent="0.3">
      <c r="A7" s="409"/>
      <c r="B7" s="409"/>
      <c r="C7" s="666" t="s">
        <v>265</v>
      </c>
      <c r="D7" s="666"/>
      <c r="E7" s="666" t="s">
        <v>265</v>
      </c>
      <c r="F7" s="666"/>
      <c r="G7" s="666" t="s">
        <v>265</v>
      </c>
      <c r="H7" s="666"/>
      <c r="I7" s="666" t="s">
        <v>265</v>
      </c>
      <c r="J7" s="666"/>
      <c r="K7" s="666" t="s">
        <v>266</v>
      </c>
      <c r="L7" s="666"/>
    </row>
    <row r="8" spans="1:12" ht="18" customHeight="1" x14ac:dyDescent="0.3">
      <c r="A8" s="410" t="s">
        <v>191</v>
      </c>
      <c r="B8" s="410" t="s">
        <v>267</v>
      </c>
      <c r="C8" s="667" t="s">
        <v>268</v>
      </c>
      <c r="D8" s="668"/>
      <c r="E8" s="667" t="s">
        <v>269</v>
      </c>
      <c r="F8" s="668"/>
      <c r="G8" s="667" t="s">
        <v>270</v>
      </c>
      <c r="H8" s="668"/>
      <c r="I8" s="667" t="s">
        <v>271</v>
      </c>
      <c r="J8" s="668"/>
      <c r="K8" s="667" t="s">
        <v>272</v>
      </c>
      <c r="L8" s="668"/>
    </row>
    <row r="9" spans="1:12" customFormat="1" x14ac:dyDescent="0.3">
      <c r="A9" s="406"/>
      <c r="B9" s="411" t="s">
        <v>273</v>
      </c>
      <c r="C9" s="412" t="s">
        <v>274</v>
      </c>
      <c r="D9" s="412" t="s">
        <v>275</v>
      </c>
      <c r="E9" s="412" t="s">
        <v>274</v>
      </c>
      <c r="F9" s="412" t="s">
        <v>275</v>
      </c>
      <c r="G9" s="412" t="s">
        <v>274</v>
      </c>
      <c r="H9" s="412" t="s">
        <v>275</v>
      </c>
      <c r="I9" s="412" t="s">
        <v>274</v>
      </c>
      <c r="J9" s="412" t="s">
        <v>275</v>
      </c>
      <c r="K9" s="412" t="s">
        <v>274</v>
      </c>
      <c r="L9" s="412" t="s">
        <v>275</v>
      </c>
    </row>
    <row r="10" spans="1:12" s="415" customFormat="1" x14ac:dyDescent="0.3">
      <c r="A10" s="413"/>
      <c r="B10" s="414" t="s">
        <v>276</v>
      </c>
      <c r="C10" s="29"/>
      <c r="D10" s="30"/>
      <c r="E10" s="29"/>
      <c r="F10" s="30"/>
      <c r="G10" s="29"/>
      <c r="H10" s="30"/>
      <c r="I10" s="29"/>
      <c r="J10" s="30"/>
      <c r="K10" s="29"/>
      <c r="L10" s="31"/>
    </row>
    <row r="11" spans="1:12" s="415" customFormat="1" x14ac:dyDescent="0.3">
      <c r="A11" s="416" t="s">
        <v>277</v>
      </c>
      <c r="B11" s="417" t="s">
        <v>278</v>
      </c>
      <c r="C11" s="418"/>
      <c r="D11" s="32"/>
      <c r="E11" s="418"/>
      <c r="F11" s="32"/>
      <c r="G11" s="418"/>
      <c r="H11" s="32"/>
      <c r="I11" s="418"/>
      <c r="J11" s="32"/>
      <c r="K11" s="418"/>
      <c r="L11" s="32"/>
    </row>
    <row r="12" spans="1:12" s="415" customFormat="1" x14ac:dyDescent="0.3">
      <c r="A12" s="416" t="s">
        <v>279</v>
      </c>
      <c r="B12" s="417" t="s">
        <v>280</v>
      </c>
      <c r="C12" s="418"/>
      <c r="D12" s="32"/>
      <c r="E12" s="418"/>
      <c r="F12" s="32"/>
      <c r="G12" s="418"/>
      <c r="H12" s="32"/>
      <c r="I12" s="418"/>
      <c r="J12" s="32"/>
      <c r="K12" s="418"/>
      <c r="L12" s="32"/>
    </row>
    <row r="13" spans="1:12" s="415" customFormat="1" x14ac:dyDescent="0.3">
      <c r="A13" s="416" t="s">
        <v>281</v>
      </c>
      <c r="B13" s="417" t="s">
        <v>282</v>
      </c>
      <c r="C13" s="418"/>
      <c r="D13" s="32"/>
      <c r="E13" s="418"/>
      <c r="F13" s="32"/>
      <c r="G13" s="418"/>
      <c r="H13" s="32"/>
      <c r="I13" s="418"/>
      <c r="J13" s="32"/>
      <c r="K13" s="418"/>
      <c r="L13" s="32"/>
    </row>
    <row r="14" spans="1:12" s="415" customFormat="1" x14ac:dyDescent="0.3">
      <c r="A14" s="419">
        <v>2</v>
      </c>
      <c r="B14" s="420" t="s">
        <v>283</v>
      </c>
      <c r="C14" s="33"/>
      <c r="D14" s="34"/>
      <c r="E14" s="33"/>
      <c r="F14" s="34"/>
      <c r="G14" s="33"/>
      <c r="H14" s="34"/>
      <c r="I14" s="33"/>
      <c r="J14" s="34"/>
      <c r="K14" s="33"/>
      <c r="L14" s="32"/>
    </row>
    <row r="15" spans="1:12" s="415" customFormat="1" x14ac:dyDescent="0.3">
      <c r="A15" s="419">
        <v>3</v>
      </c>
      <c r="B15" s="420" t="s">
        <v>284</v>
      </c>
      <c r="C15" s="33"/>
      <c r="D15" s="34"/>
      <c r="E15" s="33"/>
      <c r="F15" s="34"/>
      <c r="G15" s="33"/>
      <c r="H15" s="34"/>
      <c r="I15" s="33"/>
      <c r="J15" s="34"/>
      <c r="K15" s="33"/>
      <c r="L15" s="32"/>
    </row>
    <row r="16" spans="1:12" s="415" customFormat="1" x14ac:dyDescent="0.3">
      <c r="A16" s="419" t="s">
        <v>285</v>
      </c>
      <c r="B16" s="420" t="s">
        <v>286</v>
      </c>
      <c r="C16" s="421" t="str">
        <f>IFERROR(C15/C17*1000,"")</f>
        <v/>
      </c>
      <c r="D16" s="421" t="str">
        <f t="shared" ref="D16:L16" si="0">IFERROR(D15/D17*1000,"")</f>
        <v/>
      </c>
      <c r="E16" s="421" t="str">
        <f t="shared" si="0"/>
        <v/>
      </c>
      <c r="F16" s="421" t="str">
        <f t="shared" si="0"/>
        <v/>
      </c>
      <c r="G16" s="421" t="str">
        <f t="shared" si="0"/>
        <v/>
      </c>
      <c r="H16" s="421" t="str">
        <f t="shared" si="0"/>
        <v/>
      </c>
      <c r="I16" s="421" t="str">
        <f t="shared" si="0"/>
        <v/>
      </c>
      <c r="J16" s="421" t="str">
        <f t="shared" si="0"/>
        <v/>
      </c>
      <c r="K16" s="421" t="str">
        <f t="shared" si="0"/>
        <v/>
      </c>
      <c r="L16" s="421" t="str">
        <f t="shared" si="0"/>
        <v/>
      </c>
    </row>
    <row r="17" spans="1:12" s="415" customFormat="1" x14ac:dyDescent="0.3">
      <c r="A17" s="419" t="s">
        <v>287</v>
      </c>
      <c r="B17" s="420" t="s">
        <v>288</v>
      </c>
      <c r="C17" s="33"/>
      <c r="D17" s="34"/>
      <c r="E17" s="33"/>
      <c r="F17" s="34"/>
      <c r="G17" s="33"/>
      <c r="H17" s="34"/>
      <c r="I17" s="33"/>
      <c r="J17" s="34"/>
      <c r="K17" s="33"/>
      <c r="L17" s="32"/>
    </row>
    <row r="18" spans="1:12" s="415" customFormat="1" ht="30.75" customHeight="1" x14ac:dyDescent="0.3">
      <c r="A18" s="419">
        <v>4</v>
      </c>
      <c r="B18" s="420" t="s">
        <v>289</v>
      </c>
      <c r="C18" s="33"/>
      <c r="D18" s="418"/>
      <c r="E18" s="33"/>
      <c r="F18" s="418"/>
      <c r="G18" s="33"/>
      <c r="H18" s="418"/>
      <c r="I18" s="33"/>
      <c r="J18" s="418"/>
      <c r="K18" s="33"/>
      <c r="L18" s="418"/>
    </row>
    <row r="19" spans="1:12" s="415" customFormat="1" ht="30.75" customHeight="1" x14ac:dyDescent="0.3">
      <c r="A19" s="419">
        <v>5</v>
      </c>
      <c r="B19" s="420" t="s">
        <v>290</v>
      </c>
      <c r="C19" s="400"/>
      <c r="D19" s="34"/>
      <c r="E19" s="418"/>
      <c r="F19" s="34"/>
      <c r="G19" s="418"/>
      <c r="H19" s="34"/>
      <c r="I19" s="418"/>
      <c r="J19" s="34"/>
      <c r="K19" s="418"/>
      <c r="L19" s="32"/>
    </row>
    <row r="20" spans="1:12" s="415" customFormat="1" ht="30.75" customHeight="1" x14ac:dyDescent="0.3">
      <c r="A20" s="422">
        <v>6</v>
      </c>
      <c r="B20" s="423" t="s">
        <v>291</v>
      </c>
      <c r="C20" s="424"/>
      <c r="D20" s="35"/>
      <c r="E20" s="424"/>
      <c r="F20" s="35"/>
      <c r="G20" s="424"/>
      <c r="H20" s="35"/>
      <c r="I20" s="424"/>
      <c r="J20" s="35"/>
      <c r="K20" s="424"/>
      <c r="L20" s="35"/>
    </row>
    <row r="21" spans="1:12" x14ac:dyDescent="0.3">
      <c r="A21" s="425"/>
      <c r="B21" s="426"/>
      <c r="C21" s="427"/>
      <c r="D21" s="427"/>
      <c r="E21" s="427"/>
      <c r="F21" s="427"/>
      <c r="G21" s="427"/>
      <c r="H21" s="427"/>
      <c r="I21" s="427"/>
      <c r="J21" s="427"/>
      <c r="K21" s="427"/>
      <c r="L21" s="427"/>
    </row>
    <row r="22" spans="1:12" ht="18" customHeight="1" x14ac:dyDescent="0.3">
      <c r="A22" s="428" t="s">
        <v>292</v>
      </c>
      <c r="B22" s="429"/>
    </row>
    <row r="23" spans="1:12" ht="18" customHeight="1" x14ac:dyDescent="0.3">
      <c r="A23" s="430" t="s">
        <v>293</v>
      </c>
      <c r="B23" s="431"/>
      <c r="C23" s="412" t="s">
        <v>274</v>
      </c>
      <c r="D23" s="412" t="s">
        <v>275</v>
      </c>
      <c r="E23" s="412" t="s">
        <v>274</v>
      </c>
      <c r="F23" s="412" t="s">
        <v>275</v>
      </c>
      <c r="G23" s="412" t="s">
        <v>274</v>
      </c>
      <c r="H23" s="412" t="s">
        <v>275</v>
      </c>
      <c r="I23" s="412" t="s">
        <v>274</v>
      </c>
      <c r="J23" s="412" t="s">
        <v>275</v>
      </c>
      <c r="K23" s="412" t="s">
        <v>274</v>
      </c>
      <c r="L23" s="412" t="s">
        <v>275</v>
      </c>
    </row>
    <row r="24" spans="1:12" s="415" customFormat="1" ht="18" customHeight="1" x14ac:dyDescent="0.3">
      <c r="A24" s="432" t="s">
        <v>294</v>
      </c>
      <c r="B24" s="433"/>
    </row>
    <row r="25" spans="1:12" s="415" customFormat="1" ht="18" customHeight="1" x14ac:dyDescent="0.3">
      <c r="A25" s="434">
        <v>7</v>
      </c>
      <c r="B25" s="435" t="s">
        <v>295</v>
      </c>
      <c r="C25" s="31"/>
      <c r="D25" s="31"/>
      <c r="E25" s="31"/>
      <c r="F25" s="31"/>
      <c r="G25" s="31"/>
      <c r="H25" s="31"/>
      <c r="I25" s="31"/>
      <c r="J25" s="31"/>
      <c r="K25" s="31"/>
      <c r="L25" s="31"/>
    </row>
    <row r="26" spans="1:12" s="415" customFormat="1" ht="18" customHeight="1" x14ac:dyDescent="0.3">
      <c r="A26" s="436">
        <v>8</v>
      </c>
      <c r="B26" s="437" t="s">
        <v>296</v>
      </c>
      <c r="C26" s="36"/>
      <c r="D26" s="37"/>
      <c r="E26" s="36"/>
      <c r="F26" s="37"/>
      <c r="G26" s="36"/>
      <c r="H26" s="37"/>
      <c r="I26" s="36"/>
      <c r="J26" s="37"/>
      <c r="K26" s="36"/>
      <c r="L26" s="36"/>
    </row>
    <row r="27" spans="1:12" s="415" customFormat="1" ht="18" customHeight="1" x14ac:dyDescent="0.3">
      <c r="A27" s="419">
        <v>9</v>
      </c>
      <c r="B27" s="438" t="s">
        <v>297</v>
      </c>
      <c r="C27" s="36"/>
      <c r="D27" s="36"/>
      <c r="E27" s="36"/>
      <c r="F27" s="36"/>
      <c r="G27" s="36"/>
      <c r="H27" s="36"/>
      <c r="I27" s="36"/>
      <c r="J27" s="36"/>
      <c r="K27" s="36"/>
      <c r="L27" s="36"/>
    </row>
    <row r="28" spans="1:12" s="415" customFormat="1" ht="18" customHeight="1" x14ac:dyDescent="0.3">
      <c r="A28" s="419">
        <v>10</v>
      </c>
      <c r="B28" s="437" t="s">
        <v>298</v>
      </c>
      <c r="C28" s="36"/>
      <c r="D28" s="36"/>
      <c r="E28" s="36"/>
      <c r="F28" s="36"/>
      <c r="G28" s="36"/>
      <c r="H28" s="36"/>
      <c r="I28" s="36"/>
      <c r="J28" s="36"/>
      <c r="K28" s="36"/>
      <c r="L28" s="36"/>
    </row>
    <row r="29" spans="1:12" s="415" customFormat="1" ht="18" customHeight="1" x14ac:dyDescent="0.3">
      <c r="A29" s="419">
        <v>11</v>
      </c>
      <c r="B29" s="438" t="s">
        <v>299</v>
      </c>
      <c r="C29" s="36"/>
      <c r="D29" s="36"/>
      <c r="E29" s="36"/>
      <c r="F29" s="36"/>
      <c r="G29" s="36"/>
      <c r="H29" s="36"/>
      <c r="I29" s="36"/>
      <c r="J29" s="36"/>
      <c r="K29" s="36"/>
      <c r="L29" s="36"/>
    </row>
    <row r="30" spans="1:12" s="415" customFormat="1" ht="18" customHeight="1" x14ac:dyDescent="0.3">
      <c r="A30" s="436">
        <v>12</v>
      </c>
      <c r="B30" s="438" t="s">
        <v>300</v>
      </c>
      <c r="C30" s="36"/>
      <c r="D30" s="36"/>
      <c r="E30" s="36"/>
      <c r="F30" s="36"/>
      <c r="G30" s="36"/>
      <c r="H30" s="36"/>
      <c r="I30" s="36"/>
      <c r="J30" s="36"/>
      <c r="K30" s="36"/>
      <c r="L30" s="36"/>
    </row>
    <row r="31" spans="1:12" s="415" customFormat="1" ht="18" customHeight="1" x14ac:dyDescent="0.3">
      <c r="A31" s="436">
        <v>13</v>
      </c>
      <c r="B31" s="438" t="s">
        <v>301</v>
      </c>
      <c r="C31" s="36"/>
      <c r="D31" s="36"/>
      <c r="E31" s="36"/>
      <c r="F31" s="36"/>
      <c r="G31" s="36"/>
      <c r="H31" s="36"/>
      <c r="I31" s="36"/>
      <c r="J31" s="36"/>
      <c r="K31" s="36"/>
      <c r="L31" s="36"/>
    </row>
    <row r="32" spans="1:12" s="415" customFormat="1" ht="18" customHeight="1" x14ac:dyDescent="0.3">
      <c r="A32" s="436">
        <v>14</v>
      </c>
      <c r="B32" s="438" t="s">
        <v>302</v>
      </c>
      <c r="C32" s="36"/>
      <c r="D32" s="36"/>
      <c r="E32" s="36"/>
      <c r="F32" s="36"/>
      <c r="G32" s="36"/>
      <c r="H32" s="36"/>
      <c r="I32" s="36"/>
      <c r="J32" s="36"/>
      <c r="K32" s="36"/>
      <c r="L32" s="36"/>
    </row>
    <row r="33" spans="1:12" s="415" customFormat="1" ht="18" customHeight="1" x14ac:dyDescent="0.3">
      <c r="A33" s="436">
        <v>15</v>
      </c>
      <c r="B33" s="438" t="s">
        <v>303</v>
      </c>
      <c r="C33" s="36"/>
      <c r="D33" s="36"/>
      <c r="E33" s="36"/>
      <c r="F33" s="36"/>
      <c r="G33" s="36"/>
      <c r="H33" s="36"/>
      <c r="I33" s="36"/>
      <c r="J33" s="36"/>
      <c r="K33" s="36"/>
      <c r="L33" s="36"/>
    </row>
    <row r="34" spans="1:12" s="415" customFormat="1" ht="18" customHeight="1" x14ac:dyDescent="0.3">
      <c r="A34" s="436">
        <v>16</v>
      </c>
      <c r="B34" s="439" t="s">
        <v>304</v>
      </c>
      <c r="C34" s="38"/>
      <c r="D34" s="38"/>
      <c r="E34" s="38"/>
      <c r="F34" s="38"/>
      <c r="G34" s="38"/>
      <c r="H34" s="38"/>
      <c r="I34" s="38"/>
      <c r="J34" s="38"/>
      <c r="K34" s="36"/>
      <c r="L34" s="36"/>
    </row>
    <row r="35" spans="1:12" s="415" customFormat="1" ht="18" customHeight="1" x14ac:dyDescent="0.3">
      <c r="A35" s="436">
        <v>17</v>
      </c>
      <c r="B35" s="438" t="s">
        <v>305</v>
      </c>
      <c r="C35" s="38"/>
      <c r="D35" s="38"/>
      <c r="E35" s="38"/>
      <c r="F35" s="38"/>
      <c r="G35" s="38"/>
      <c r="H35" s="38"/>
      <c r="I35" s="38"/>
      <c r="J35" s="38"/>
      <c r="K35" s="36"/>
      <c r="L35" s="36"/>
    </row>
    <row r="36" spans="1:12" s="415" customFormat="1" ht="18" customHeight="1" x14ac:dyDescent="0.3">
      <c r="A36" s="436">
        <v>18</v>
      </c>
      <c r="B36" s="438" t="s">
        <v>306</v>
      </c>
      <c r="C36" s="38"/>
      <c r="D36" s="38"/>
      <c r="E36" s="38"/>
      <c r="F36" s="38"/>
      <c r="G36" s="38"/>
      <c r="H36" s="38"/>
      <c r="I36" s="38"/>
      <c r="J36" s="38"/>
      <c r="K36" s="36"/>
      <c r="L36" s="36"/>
    </row>
    <row r="37" spans="1:12" s="415" customFormat="1" ht="18" customHeight="1" x14ac:dyDescent="0.3">
      <c r="A37" s="436">
        <v>19</v>
      </c>
      <c r="B37" s="439" t="s">
        <v>307</v>
      </c>
      <c r="C37" s="38"/>
      <c r="D37" s="38"/>
      <c r="E37" s="38"/>
      <c r="F37" s="38"/>
      <c r="G37" s="38"/>
      <c r="H37" s="38"/>
      <c r="I37" s="38"/>
      <c r="J37" s="38"/>
      <c r="K37" s="36"/>
      <c r="L37" s="36"/>
    </row>
    <row r="38" spans="1:12" s="415" customFormat="1" ht="18" customHeight="1" x14ac:dyDescent="0.3">
      <c r="A38" s="422">
        <v>20</v>
      </c>
      <c r="B38" s="440" t="s">
        <v>308</v>
      </c>
      <c r="C38" s="39"/>
      <c r="D38" s="39"/>
      <c r="E38" s="39"/>
      <c r="F38" s="39"/>
      <c r="G38" s="39"/>
      <c r="H38" s="39"/>
      <c r="I38" s="39"/>
      <c r="J38" s="39"/>
      <c r="K38" s="39"/>
      <c r="L38" s="39"/>
    </row>
    <row r="39" spans="1:12" x14ac:dyDescent="0.3">
      <c r="A39" s="425"/>
      <c r="B39" s="426"/>
      <c r="C39" s="427"/>
      <c r="D39" s="427"/>
      <c r="E39" s="427"/>
      <c r="F39" s="427"/>
      <c r="G39" s="427"/>
      <c r="H39" s="427"/>
      <c r="I39" s="427"/>
      <c r="J39" s="427"/>
      <c r="K39" s="427"/>
      <c r="L39" s="427"/>
    </row>
    <row r="40" spans="1:12" s="415" customFormat="1" ht="18" customHeight="1" x14ac:dyDescent="0.3">
      <c r="A40" s="430" t="s">
        <v>309</v>
      </c>
      <c r="B40" s="442"/>
      <c r="C40" s="412" t="s">
        <v>274</v>
      </c>
      <c r="D40" s="412" t="s">
        <v>275</v>
      </c>
      <c r="E40" s="412" t="s">
        <v>274</v>
      </c>
      <c r="F40" s="412" t="s">
        <v>275</v>
      </c>
      <c r="G40" s="412" t="s">
        <v>274</v>
      </c>
      <c r="H40" s="412" t="s">
        <v>275</v>
      </c>
      <c r="I40" s="412" t="s">
        <v>274</v>
      </c>
      <c r="J40" s="412" t="s">
        <v>275</v>
      </c>
      <c r="K40" s="412" t="s">
        <v>274</v>
      </c>
      <c r="L40" s="412" t="s">
        <v>275</v>
      </c>
    </row>
    <row r="41" spans="1:12" s="415" customFormat="1" ht="18" customHeight="1" x14ac:dyDescent="0.3">
      <c r="A41" s="432" t="s">
        <v>310</v>
      </c>
      <c r="B41" s="433"/>
    </row>
    <row r="42" spans="1:12" s="415" customFormat="1" ht="18" customHeight="1" x14ac:dyDescent="0.3">
      <c r="A42" s="413">
        <v>21</v>
      </c>
      <c r="B42" s="443" t="s">
        <v>311</v>
      </c>
      <c r="C42" s="31"/>
      <c r="D42" s="444"/>
      <c r="E42" s="31"/>
      <c r="F42" s="444"/>
      <c r="G42" s="31"/>
      <c r="H42" s="444"/>
      <c r="I42" s="31"/>
      <c r="J42" s="444"/>
      <c r="K42" s="31"/>
      <c r="L42" s="444"/>
    </row>
    <row r="43" spans="1:12" s="415" customFormat="1" ht="18" customHeight="1" x14ac:dyDescent="0.3">
      <c r="A43" s="419">
        <v>22</v>
      </c>
      <c r="B43" s="445" t="s">
        <v>312</v>
      </c>
      <c r="C43" s="36"/>
      <c r="D43" s="418"/>
      <c r="E43" s="36"/>
      <c r="F43" s="418"/>
      <c r="G43" s="36"/>
      <c r="H43" s="418"/>
      <c r="I43" s="36"/>
      <c r="J43" s="418"/>
      <c r="K43" s="36"/>
      <c r="L43" s="418"/>
    </row>
    <row r="44" spans="1:12" s="415" customFormat="1" ht="18" customHeight="1" x14ac:dyDescent="0.3">
      <c r="A44" s="419">
        <v>23</v>
      </c>
      <c r="B44" s="445" t="s">
        <v>313</v>
      </c>
      <c r="C44" s="36"/>
      <c r="D44" s="418"/>
      <c r="E44" s="36"/>
      <c r="F44" s="418"/>
      <c r="G44" s="36"/>
      <c r="H44" s="418"/>
      <c r="I44" s="36"/>
      <c r="J44" s="418"/>
      <c r="K44" s="36"/>
      <c r="L44" s="418"/>
    </row>
    <row r="45" spans="1:12" s="415" customFormat="1" ht="18" customHeight="1" x14ac:dyDescent="0.3">
      <c r="A45" s="419">
        <v>24</v>
      </c>
      <c r="B45" s="445" t="s">
        <v>314</v>
      </c>
      <c r="C45" s="36"/>
      <c r="D45" s="418"/>
      <c r="E45" s="36"/>
      <c r="F45" s="418"/>
      <c r="G45" s="36"/>
      <c r="H45" s="418"/>
      <c r="I45" s="36"/>
      <c r="J45" s="418"/>
      <c r="K45" s="36"/>
      <c r="L45" s="418"/>
    </row>
    <row r="46" spans="1:12" s="415" customFormat="1" ht="18" customHeight="1" x14ac:dyDescent="0.3">
      <c r="A46" s="419">
        <v>25</v>
      </c>
      <c r="B46" s="445" t="s">
        <v>315</v>
      </c>
      <c r="C46" s="36"/>
      <c r="D46" s="418"/>
      <c r="E46" s="36"/>
      <c r="F46" s="418"/>
      <c r="G46" s="36"/>
      <c r="H46" s="418"/>
      <c r="I46" s="36"/>
      <c r="J46" s="418"/>
      <c r="K46" s="36"/>
      <c r="L46" s="418"/>
    </row>
    <row r="47" spans="1:12" s="415" customFormat="1" ht="18" customHeight="1" x14ac:dyDescent="0.3">
      <c r="A47" s="419">
        <v>26</v>
      </c>
      <c r="B47" s="438" t="s">
        <v>316</v>
      </c>
      <c r="C47" s="36"/>
      <c r="D47" s="418"/>
      <c r="E47" s="36"/>
      <c r="F47" s="418"/>
      <c r="G47" s="36"/>
      <c r="H47" s="418"/>
      <c r="I47" s="36"/>
      <c r="J47" s="418"/>
      <c r="K47" s="36"/>
      <c r="L47" s="418"/>
    </row>
    <row r="48" spans="1:12" s="415" customFormat="1" ht="18" customHeight="1" x14ac:dyDescent="0.3">
      <c r="A48" s="419">
        <v>27</v>
      </c>
      <c r="B48" s="438" t="s">
        <v>317</v>
      </c>
      <c r="C48" s="36"/>
      <c r="D48" s="418"/>
      <c r="E48" s="36"/>
      <c r="F48" s="418"/>
      <c r="G48" s="36"/>
      <c r="H48" s="418"/>
      <c r="I48" s="36"/>
      <c r="J48" s="418"/>
      <c r="K48" s="36"/>
      <c r="L48" s="418"/>
    </row>
    <row r="49" spans="1:12" s="415" customFormat="1" ht="18" customHeight="1" x14ac:dyDescent="0.3">
      <c r="A49" s="419">
        <v>28</v>
      </c>
      <c r="B49" s="438" t="s">
        <v>318</v>
      </c>
      <c r="C49" s="36"/>
      <c r="D49" s="418"/>
      <c r="E49" s="36"/>
      <c r="F49" s="418"/>
      <c r="G49" s="36"/>
      <c r="H49" s="418"/>
      <c r="I49" s="36"/>
      <c r="J49" s="418"/>
      <c r="K49" s="36"/>
      <c r="L49" s="418"/>
    </row>
    <row r="50" spans="1:12" s="415" customFormat="1" ht="30" customHeight="1" x14ac:dyDescent="0.3">
      <c r="A50" s="419">
        <v>29</v>
      </c>
      <c r="B50" s="438" t="s">
        <v>319</v>
      </c>
      <c r="C50" s="36"/>
      <c r="D50" s="418"/>
      <c r="E50" s="36"/>
      <c r="F50" s="418"/>
      <c r="G50" s="36"/>
      <c r="H50" s="418"/>
      <c r="I50" s="36"/>
      <c r="J50" s="418"/>
      <c r="K50" s="36"/>
      <c r="L50" s="418"/>
    </row>
    <row r="51" spans="1:12" s="415" customFormat="1" ht="18" customHeight="1" x14ac:dyDescent="0.3">
      <c r="A51" s="419">
        <v>30</v>
      </c>
      <c r="B51" s="438" t="s">
        <v>320</v>
      </c>
      <c r="C51" s="36"/>
      <c r="D51" s="418"/>
      <c r="E51" s="36"/>
      <c r="F51" s="418"/>
      <c r="G51" s="36"/>
      <c r="H51" s="418"/>
      <c r="I51" s="36"/>
      <c r="J51" s="418"/>
      <c r="K51" s="36"/>
      <c r="L51" s="418"/>
    </row>
    <row r="52" spans="1:12" s="415" customFormat="1" ht="18" customHeight="1" x14ac:dyDescent="0.3">
      <c r="A52" s="422">
        <v>31</v>
      </c>
      <c r="B52" s="440" t="s">
        <v>321</v>
      </c>
      <c r="C52" s="39"/>
      <c r="D52" s="424"/>
      <c r="E52" s="39"/>
      <c r="F52" s="424"/>
      <c r="G52" s="39"/>
      <c r="H52" s="424"/>
      <c r="I52" s="39"/>
      <c r="J52" s="424"/>
      <c r="K52" s="39"/>
      <c r="L52" s="424"/>
    </row>
    <row r="53" spans="1:12" x14ac:dyDescent="0.3">
      <c r="A53" s="425"/>
      <c r="B53" s="426"/>
      <c r="C53" s="427"/>
      <c r="D53" s="427"/>
      <c r="E53" s="427"/>
      <c r="F53" s="427"/>
      <c r="G53" s="427"/>
      <c r="H53" s="427"/>
      <c r="I53" s="427"/>
      <c r="J53" s="427"/>
      <c r="K53" s="427"/>
      <c r="L53" s="427"/>
    </row>
    <row r="54" spans="1:12" s="415" customFormat="1" ht="18" customHeight="1" x14ac:dyDescent="0.3">
      <c r="A54" s="430" t="s">
        <v>322</v>
      </c>
      <c r="B54" s="442"/>
      <c r="C54" s="412" t="s">
        <v>274</v>
      </c>
      <c r="D54" s="412" t="s">
        <v>275</v>
      </c>
      <c r="E54" s="412" t="s">
        <v>274</v>
      </c>
      <c r="F54" s="412" t="s">
        <v>275</v>
      </c>
      <c r="G54" s="412" t="s">
        <v>274</v>
      </c>
      <c r="H54" s="412" t="s">
        <v>275</v>
      </c>
      <c r="I54" s="412" t="s">
        <v>274</v>
      </c>
      <c r="J54" s="412" t="s">
        <v>275</v>
      </c>
      <c r="K54" s="412" t="s">
        <v>274</v>
      </c>
      <c r="L54" s="412" t="s">
        <v>275</v>
      </c>
    </row>
    <row r="55" spans="1:12" s="415" customFormat="1" ht="18" customHeight="1" x14ac:dyDescent="0.3">
      <c r="A55" s="432" t="s">
        <v>323</v>
      </c>
      <c r="B55" s="433"/>
    </row>
    <row r="56" spans="1:12" s="415" customFormat="1" ht="18" customHeight="1" x14ac:dyDescent="0.3">
      <c r="A56" s="413">
        <v>32</v>
      </c>
      <c r="B56" s="446" t="s">
        <v>324</v>
      </c>
      <c r="C56" s="444"/>
      <c r="D56" s="30"/>
      <c r="E56" s="444"/>
      <c r="F56" s="30"/>
      <c r="G56" s="444"/>
      <c r="H56" s="30"/>
      <c r="I56" s="444"/>
      <c r="J56" s="30"/>
      <c r="K56" s="444"/>
      <c r="L56" s="30"/>
    </row>
    <row r="57" spans="1:12" s="415" customFormat="1" ht="18" customHeight="1" x14ac:dyDescent="0.3">
      <c r="A57" s="419">
        <v>33</v>
      </c>
      <c r="B57" s="438" t="s">
        <v>325</v>
      </c>
      <c r="C57" s="418"/>
      <c r="D57" s="34"/>
      <c r="E57" s="418"/>
      <c r="F57" s="34"/>
      <c r="G57" s="418"/>
      <c r="H57" s="34"/>
      <c r="I57" s="418"/>
      <c r="J57" s="34"/>
      <c r="K57" s="418"/>
      <c r="L57" s="34"/>
    </row>
    <row r="58" spans="1:12" s="415" customFormat="1" ht="18" customHeight="1" x14ac:dyDescent="0.3">
      <c r="A58" s="419">
        <v>34</v>
      </c>
      <c r="B58" s="438" t="s">
        <v>326</v>
      </c>
      <c r="C58" s="418"/>
      <c r="D58" s="34"/>
      <c r="E58" s="418"/>
      <c r="F58" s="34"/>
      <c r="G58" s="418"/>
      <c r="H58" s="34"/>
      <c r="I58" s="418"/>
      <c r="J58" s="34"/>
      <c r="K58" s="418"/>
      <c r="L58" s="34"/>
    </row>
    <row r="59" spans="1:12" s="415" customFormat="1" ht="18" customHeight="1" x14ac:dyDescent="0.3">
      <c r="A59" s="419">
        <v>35</v>
      </c>
      <c r="B59" s="438" t="s">
        <v>327</v>
      </c>
      <c r="C59" s="418"/>
      <c r="D59" s="34"/>
      <c r="E59" s="418"/>
      <c r="F59" s="34"/>
      <c r="G59" s="418"/>
      <c r="H59" s="34"/>
      <c r="I59" s="418"/>
      <c r="J59" s="34"/>
      <c r="K59" s="418"/>
      <c r="L59" s="34"/>
    </row>
    <row r="60" spans="1:12" s="415" customFormat="1" ht="18" customHeight="1" x14ac:dyDescent="0.3">
      <c r="A60" s="419">
        <v>36</v>
      </c>
      <c r="B60" s="438" t="s">
        <v>328</v>
      </c>
      <c r="C60" s="418"/>
      <c r="D60" s="34"/>
      <c r="E60" s="418"/>
      <c r="F60" s="34"/>
      <c r="G60" s="418"/>
      <c r="H60" s="34"/>
      <c r="I60" s="418"/>
      <c r="J60" s="34"/>
      <c r="K60" s="418"/>
      <c r="L60" s="34"/>
    </row>
    <row r="61" spans="1:12" s="415" customFormat="1" ht="18" customHeight="1" x14ac:dyDescent="0.3">
      <c r="A61" s="419">
        <v>37</v>
      </c>
      <c r="B61" s="438" t="s">
        <v>329</v>
      </c>
      <c r="C61" s="418"/>
      <c r="D61" s="34"/>
      <c r="E61" s="418"/>
      <c r="F61" s="34"/>
      <c r="G61" s="418"/>
      <c r="H61" s="34"/>
      <c r="I61" s="418"/>
      <c r="J61" s="34"/>
      <c r="K61" s="418"/>
      <c r="L61" s="34"/>
    </row>
    <row r="62" spans="1:12" s="415" customFormat="1" ht="18" customHeight="1" x14ac:dyDescent="0.3">
      <c r="A62" s="419">
        <v>38</v>
      </c>
      <c r="B62" s="438" t="s">
        <v>330</v>
      </c>
      <c r="C62" s="418"/>
      <c r="D62" s="34"/>
      <c r="E62" s="418"/>
      <c r="F62" s="34"/>
      <c r="G62" s="418"/>
      <c r="H62" s="34"/>
      <c r="I62" s="418"/>
      <c r="J62" s="34"/>
      <c r="K62" s="418"/>
      <c r="L62" s="34"/>
    </row>
    <row r="63" spans="1:12" s="415" customFormat="1" ht="21" customHeight="1" x14ac:dyDescent="0.3">
      <c r="A63" s="422">
        <v>39</v>
      </c>
      <c r="B63" s="440" t="s">
        <v>331</v>
      </c>
      <c r="C63" s="424"/>
      <c r="D63" s="441" t="str">
        <f>IF(SUM(D56:D62)=D10,"Yes","No")</f>
        <v>Yes</v>
      </c>
      <c r="E63" s="424"/>
      <c r="F63" s="441" t="str">
        <f>IF(SUM(F56:F62)=F10,"Yes","No")</f>
        <v>Yes</v>
      </c>
      <c r="G63" s="424"/>
      <c r="H63" s="441" t="str">
        <f>IF(SUM(H56:H62)=H10,"Yes","No")</f>
        <v>Yes</v>
      </c>
      <c r="I63" s="424"/>
      <c r="J63" s="441" t="str">
        <f>IF(SUM(J56:J62)=J10,"Yes","No")</f>
        <v>Yes</v>
      </c>
      <c r="K63" s="424"/>
      <c r="L63" s="441" t="str">
        <f>IF(SUM(L56:L62)=L10,"Yes","No")</f>
        <v>Yes</v>
      </c>
    </row>
    <row r="64" spans="1:12" ht="15" customHeight="1" x14ac:dyDescent="0.3">
      <c r="A64"/>
      <c r="B64"/>
      <c r="C64" s="427"/>
      <c r="D64" s="427"/>
      <c r="E64" s="427"/>
      <c r="F64" s="427"/>
      <c r="G64" s="427"/>
      <c r="H64" s="427"/>
      <c r="I64" s="427"/>
      <c r="J64" s="427"/>
      <c r="K64" s="427"/>
      <c r="L64" s="427"/>
    </row>
    <row r="65" spans="1:12" ht="15" customHeight="1" x14ac:dyDescent="0.3">
      <c r="A65"/>
      <c r="B65"/>
      <c r="C65" s="427"/>
      <c r="D65" s="427"/>
      <c r="E65" s="427"/>
      <c r="F65" s="427"/>
      <c r="G65" s="427"/>
      <c r="H65" s="427"/>
      <c r="I65" s="427"/>
      <c r="J65" s="427"/>
      <c r="K65" s="427"/>
      <c r="L65" s="427"/>
    </row>
    <row r="66" spans="1:12" ht="15" customHeight="1" x14ac:dyDescent="0.3">
      <c r="A66"/>
      <c r="B66"/>
      <c r="C66" s="427"/>
      <c r="D66" s="427"/>
      <c r="E66" s="427"/>
      <c r="F66" s="427"/>
      <c r="G66" s="427"/>
      <c r="H66" s="427"/>
      <c r="I66" s="427"/>
      <c r="J66" s="427"/>
      <c r="K66" s="427"/>
      <c r="L66" s="427"/>
    </row>
    <row r="67" spans="1:12" ht="15" customHeight="1" x14ac:dyDescent="0.3">
      <c r="A67"/>
      <c r="B67"/>
      <c r="C67" s="427"/>
      <c r="D67" s="427"/>
      <c r="E67" s="427"/>
      <c r="F67" s="427"/>
      <c r="G67" s="427"/>
      <c r="H67" s="427"/>
      <c r="I67" s="427"/>
      <c r="J67" s="427"/>
      <c r="K67" s="427"/>
      <c r="L67" s="427"/>
    </row>
    <row r="68" spans="1:12" ht="15" customHeight="1" x14ac:dyDescent="0.3">
      <c r="A68"/>
      <c r="B68"/>
      <c r="C68" s="427"/>
      <c r="D68" s="427"/>
      <c r="E68" s="427"/>
      <c r="F68" s="427"/>
      <c r="G68" s="427"/>
      <c r="H68" s="427"/>
      <c r="I68" s="427"/>
      <c r="J68" s="427"/>
      <c r="K68" s="427"/>
      <c r="L68" s="427"/>
    </row>
    <row r="69" spans="1:12" ht="15" customHeight="1" x14ac:dyDescent="0.3">
      <c r="A69"/>
      <c r="B69"/>
      <c r="C69" s="427"/>
      <c r="D69" s="427"/>
      <c r="E69" s="427"/>
      <c r="F69" s="427"/>
      <c r="G69" s="427"/>
      <c r="H69" s="427"/>
      <c r="I69" s="427"/>
      <c r="J69" s="427"/>
      <c r="K69" s="427"/>
      <c r="L69" s="427"/>
    </row>
    <row r="70" spans="1:12" ht="15" customHeight="1" x14ac:dyDescent="0.3">
      <c r="A70" s="425"/>
      <c r="B70" s="447"/>
      <c r="C70" s="427"/>
      <c r="D70" s="427"/>
      <c r="E70" s="427"/>
      <c r="F70" s="427"/>
      <c r="G70" s="427"/>
      <c r="H70" s="427"/>
      <c r="I70" s="427"/>
      <c r="J70" s="427"/>
      <c r="K70" s="427"/>
      <c r="L70" s="427"/>
    </row>
    <row r="71" spans="1:12" ht="15" customHeight="1" x14ac:dyDescent="0.3">
      <c r="A71" s="425"/>
      <c r="B71" s="447"/>
      <c r="C71" s="427"/>
      <c r="D71" s="427"/>
      <c r="E71" s="427"/>
      <c r="F71" s="427"/>
      <c r="G71" s="427"/>
      <c r="H71" s="427"/>
      <c r="I71" s="427"/>
      <c r="J71" s="427"/>
      <c r="K71" s="427"/>
      <c r="L71" s="427"/>
    </row>
    <row r="72" spans="1:12" x14ac:dyDescent="0.3">
      <c r="A72" s="425"/>
      <c r="B72" s="447"/>
      <c r="C72" s="427"/>
      <c r="D72" s="427"/>
      <c r="E72" s="427"/>
      <c r="F72" s="427"/>
      <c r="G72" s="427"/>
      <c r="H72" s="427"/>
      <c r="I72" s="427"/>
      <c r="J72" s="427"/>
      <c r="K72" s="427"/>
      <c r="L72" s="427"/>
    </row>
    <row r="73" spans="1:12" x14ac:dyDescent="0.3">
      <c r="A73" s="425"/>
      <c r="B73" s="447"/>
      <c r="C73" s="427"/>
      <c r="D73" s="427"/>
      <c r="E73" s="427"/>
      <c r="F73" s="427"/>
      <c r="G73" s="427"/>
      <c r="H73" s="427"/>
      <c r="I73" s="427"/>
      <c r="J73" s="427"/>
      <c r="K73" s="427"/>
      <c r="L73" s="427"/>
    </row>
    <row r="74" spans="1:12" x14ac:dyDescent="0.3">
      <c r="A74" s="425"/>
      <c r="B74" s="448"/>
      <c r="C74" s="427"/>
      <c r="D74" s="427"/>
      <c r="E74" s="427"/>
      <c r="F74" s="427"/>
      <c r="G74" s="427"/>
      <c r="H74" s="427"/>
      <c r="I74" s="427"/>
      <c r="J74" s="427"/>
      <c r="K74" s="427"/>
      <c r="L74" s="427"/>
    </row>
  </sheetData>
  <sheetProtection algorithmName="SHA-512" hashValue="bg7oPxumd7lAJgznp/AziEZXupBh1jeto9DMERrd6s33vOpW4DTIvyJQXDvnhIe+js63mm+REBJoFJDYKrrKsQ==" saltValue="zozEiBR2MAlUawVd9VhD1A==" spinCount="100000" sheet="1" objects="1" scenarios="1"/>
  <mergeCells count="11">
    <mergeCell ref="C8:D8"/>
    <mergeCell ref="E8:F8"/>
    <mergeCell ref="G8:H8"/>
    <mergeCell ref="I8:J8"/>
    <mergeCell ref="K8:L8"/>
    <mergeCell ref="K7:L7"/>
    <mergeCell ref="C1:E1"/>
    <mergeCell ref="C7:D7"/>
    <mergeCell ref="E7:F7"/>
    <mergeCell ref="G7:H7"/>
    <mergeCell ref="I7:J7"/>
  </mergeCells>
  <conditionalFormatting sqref="D63">
    <cfRule type="expression" dxfId="122" priority="7">
      <formula>D63="No"</formula>
    </cfRule>
    <cfRule type="expression" dxfId="121" priority="8">
      <formula>D63="Yes"</formula>
    </cfRule>
  </conditionalFormatting>
  <conditionalFormatting sqref="F63">
    <cfRule type="expression" dxfId="120" priority="5">
      <formula>F63="No"</formula>
    </cfRule>
    <cfRule type="expression" dxfId="119" priority="6">
      <formula>F63="Yes"</formula>
    </cfRule>
  </conditionalFormatting>
  <conditionalFormatting sqref="H63">
    <cfRule type="expression" dxfId="118" priority="3">
      <formula>H63="No"</formula>
    </cfRule>
    <cfRule type="expression" dxfId="117" priority="4">
      <formula>H63="Yes"</formula>
    </cfRule>
  </conditionalFormatting>
  <conditionalFormatting sqref="J63 L63">
    <cfRule type="expression" dxfId="116" priority="1">
      <formula>J63="No"</formula>
    </cfRule>
    <cfRule type="expression" dxfId="115" priority="2">
      <formula>J63="Yes"</formula>
    </cfRule>
  </conditionalFormatting>
  <pageMargins left="0.35" right="0.35" top="0.75" bottom="0.5" header="0.3" footer="0.3"/>
  <pageSetup scale="95" orientation="landscape" r:id="rId1"/>
  <headerFooter>
    <oddHeader>&amp;R&amp;"Calibri,Bold"&amp;10Office of Medicaid Policy and Planning</oddHeader>
    <oddFooter>&amp;L&amp;"Calibri,Regular"&amp;10Version 2024.01</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4C5A9-76A2-4C3E-A679-9A48252FBAF0}">
  <sheetPr>
    <tabColor rgb="FF002060"/>
  </sheetPr>
  <dimension ref="A1:L17"/>
  <sheetViews>
    <sheetView zoomScale="90" zoomScaleNormal="90" workbookViewId="0">
      <selection activeCell="B5" sqref="B5"/>
    </sheetView>
  </sheetViews>
  <sheetFormatPr defaultColWidth="8" defaultRowHeight="14.4" x14ac:dyDescent="0.3"/>
  <cols>
    <col min="1" max="1" width="14.109375" style="450" bestFit="1" customWidth="1"/>
    <col min="2" max="2" width="33.5546875" style="450" customWidth="1"/>
    <col min="3" max="3" width="13.33203125" style="450" customWidth="1"/>
    <col min="4" max="5" width="12.33203125" style="450" customWidth="1"/>
    <col min="6" max="10" width="11" style="450" customWidth="1"/>
    <col min="11" max="11" width="18.33203125" style="450" customWidth="1"/>
    <col min="12" max="16384" width="8" style="450"/>
  </cols>
  <sheetData>
    <row r="1" spans="1:12" x14ac:dyDescent="0.3">
      <c r="A1" s="1" t="s">
        <v>17</v>
      </c>
      <c r="B1" s="2" t="s">
        <v>332</v>
      </c>
      <c r="C1" s="2"/>
      <c r="D1" s="669" t="s">
        <v>333</v>
      </c>
      <c r="E1" s="669"/>
      <c r="F1" s="18"/>
      <c r="G1" s="18"/>
      <c r="H1" s="27"/>
      <c r="I1" s="27"/>
      <c r="J1" s="27"/>
      <c r="K1" s="27"/>
      <c r="L1" s="27"/>
    </row>
    <row r="2" spans="1:12" x14ac:dyDescent="0.3">
      <c r="A2" s="25" t="s">
        <v>187</v>
      </c>
      <c r="B2" s="4" t="s">
        <v>334</v>
      </c>
      <c r="C2" s="4"/>
      <c r="D2" s="27"/>
      <c r="E2" s="27"/>
      <c r="F2" s="27"/>
      <c r="G2" s="27"/>
      <c r="H2" s="27"/>
      <c r="I2" s="27"/>
      <c r="J2" s="27"/>
      <c r="K2" s="27"/>
      <c r="L2" s="27"/>
    </row>
    <row r="3" spans="1:12" x14ac:dyDescent="0.3">
      <c r="A3" s="40" t="s">
        <v>188</v>
      </c>
      <c r="B3" s="6">
        <f>Attestation!C11</f>
        <v>0</v>
      </c>
      <c r="C3" s="4"/>
      <c r="D3" s="27"/>
      <c r="E3" s="41"/>
      <c r="F3" s="27"/>
      <c r="G3" s="27"/>
      <c r="H3" s="451"/>
      <c r="I3" s="451"/>
      <c r="J3" s="27"/>
      <c r="K3" s="3"/>
      <c r="L3" s="3"/>
    </row>
    <row r="4" spans="1:12" x14ac:dyDescent="0.3">
      <c r="A4" s="5" t="s">
        <v>189</v>
      </c>
      <c r="B4" s="642">
        <f>Attestation!C13</f>
        <v>0</v>
      </c>
      <c r="C4" s="4"/>
      <c r="D4" s="19"/>
      <c r="E4" s="452"/>
      <c r="F4" s="452"/>
      <c r="G4" s="452"/>
      <c r="H4" s="452"/>
      <c r="I4" s="452"/>
      <c r="J4" s="452"/>
      <c r="K4" s="3"/>
      <c r="L4" s="3"/>
    </row>
    <row r="5" spans="1:12" x14ac:dyDescent="0.3">
      <c r="A5" s="5"/>
      <c r="B5" s="5"/>
      <c r="C5" s="4"/>
      <c r="D5" s="19"/>
      <c r="E5" s="452"/>
      <c r="F5" s="452"/>
      <c r="G5" s="452"/>
      <c r="H5" s="452"/>
      <c r="I5" s="452"/>
      <c r="J5" s="452"/>
      <c r="K5" s="3"/>
      <c r="L5" s="3"/>
    </row>
    <row r="6" spans="1:12" x14ac:dyDescent="0.3">
      <c r="A6" s="409" t="s">
        <v>335</v>
      </c>
      <c r="B6" s="409" t="s">
        <v>336</v>
      </c>
      <c r="C6" s="409" t="s">
        <v>337</v>
      </c>
      <c r="D6" s="409" t="s">
        <v>338</v>
      </c>
      <c r="E6" s="409" t="s">
        <v>339</v>
      </c>
      <c r="F6" s="409" t="s">
        <v>340</v>
      </c>
      <c r="G6" s="409" t="s">
        <v>341</v>
      </c>
      <c r="H6" s="409" t="s">
        <v>342</v>
      </c>
      <c r="I6" s="409" t="s">
        <v>343</v>
      </c>
      <c r="J6" s="409" t="s">
        <v>344</v>
      </c>
      <c r="K6" s="453" t="s">
        <v>345</v>
      </c>
      <c r="L6" s="20"/>
    </row>
    <row r="7" spans="1:12" ht="78.75" customHeight="1" x14ac:dyDescent="0.3">
      <c r="A7" s="454"/>
      <c r="B7" s="455"/>
      <c r="C7" s="42" t="s">
        <v>346</v>
      </c>
      <c r="D7" s="670" t="s">
        <v>347</v>
      </c>
      <c r="E7" s="671"/>
      <c r="F7" s="672" t="s">
        <v>348</v>
      </c>
      <c r="G7" s="673"/>
      <c r="H7" s="673"/>
      <c r="I7" s="673"/>
      <c r="J7" s="674"/>
      <c r="K7" s="456" t="s">
        <v>349</v>
      </c>
      <c r="L7" s="457"/>
    </row>
    <row r="8" spans="1:12" ht="92.25" customHeight="1" x14ac:dyDescent="0.3">
      <c r="A8" s="458" t="s">
        <v>191</v>
      </c>
      <c r="B8" s="458" t="s">
        <v>192</v>
      </c>
      <c r="C8" s="458" t="s">
        <v>350</v>
      </c>
      <c r="D8" s="459" t="s">
        <v>351</v>
      </c>
      <c r="E8" s="459" t="s">
        <v>352</v>
      </c>
      <c r="F8" s="459" t="s">
        <v>353</v>
      </c>
      <c r="G8" s="459" t="s">
        <v>354</v>
      </c>
      <c r="H8" s="459" t="s">
        <v>355</v>
      </c>
      <c r="I8" s="459" t="s">
        <v>356</v>
      </c>
      <c r="J8" s="459" t="s">
        <v>357</v>
      </c>
      <c r="K8" s="460" t="s">
        <v>358</v>
      </c>
      <c r="L8" s="457"/>
    </row>
    <row r="9" spans="1:12" x14ac:dyDescent="0.3">
      <c r="A9" s="675" t="s">
        <v>359</v>
      </c>
      <c r="B9" s="675"/>
      <c r="C9" s="675"/>
      <c r="D9" s="675"/>
      <c r="E9" s="675"/>
      <c r="F9" s="675"/>
      <c r="G9" s="675"/>
      <c r="H9" s="675"/>
      <c r="I9" s="675"/>
      <c r="J9" s="675"/>
      <c r="K9" s="676"/>
      <c r="L9" s="457"/>
    </row>
    <row r="10" spans="1:12" x14ac:dyDescent="0.3">
      <c r="A10" s="461">
        <v>1</v>
      </c>
      <c r="B10" s="462" t="s">
        <v>360</v>
      </c>
      <c r="C10" s="463">
        <f t="shared" ref="C10:J10" si="0">SUM(C11:C13)</f>
        <v>0</v>
      </c>
      <c r="D10" s="463">
        <f t="shared" si="0"/>
        <v>0</v>
      </c>
      <c r="E10" s="463">
        <f t="shared" si="0"/>
        <v>0</v>
      </c>
      <c r="F10" s="463">
        <f t="shared" si="0"/>
        <v>0</v>
      </c>
      <c r="G10" s="463">
        <f t="shared" si="0"/>
        <v>0</v>
      </c>
      <c r="H10" s="463">
        <f t="shared" si="0"/>
        <v>0</v>
      </c>
      <c r="I10" s="463">
        <f t="shared" ref="I10" si="1">SUM(I11:I13)</f>
        <v>0</v>
      </c>
      <c r="J10" s="463">
        <f t="shared" si="0"/>
        <v>0</v>
      </c>
      <c r="K10" s="464" t="str">
        <f t="shared" ref="K10:K17" si="2">IF(D10+E10=F10+G10+H10+J10,"totals match","totals do not match")</f>
        <v>totals match</v>
      </c>
      <c r="L10" s="20"/>
    </row>
    <row r="11" spans="1:12" x14ac:dyDescent="0.3">
      <c r="A11" s="465">
        <v>2</v>
      </c>
      <c r="B11" s="466" t="s">
        <v>361</v>
      </c>
      <c r="C11" s="30"/>
      <c r="D11" s="30"/>
      <c r="E11" s="30"/>
      <c r="F11" s="30"/>
      <c r="G11" s="30"/>
      <c r="H11" s="30"/>
      <c r="I11" s="30"/>
      <c r="J11" s="30"/>
      <c r="K11" s="467" t="str">
        <f t="shared" si="2"/>
        <v>totals match</v>
      </c>
      <c r="L11" s="20"/>
    </row>
    <row r="12" spans="1:12" x14ac:dyDescent="0.3">
      <c r="A12" s="468">
        <v>3</v>
      </c>
      <c r="B12" s="469" t="s">
        <v>362</v>
      </c>
      <c r="C12" s="34"/>
      <c r="D12" s="34"/>
      <c r="E12" s="34"/>
      <c r="F12" s="34"/>
      <c r="G12" s="34"/>
      <c r="H12" s="34"/>
      <c r="I12" s="34"/>
      <c r="J12" s="34"/>
      <c r="K12" s="470" t="str">
        <f t="shared" si="2"/>
        <v>totals match</v>
      </c>
      <c r="L12" s="20"/>
    </row>
    <row r="13" spans="1:12" x14ac:dyDescent="0.3">
      <c r="A13" s="471">
        <v>4</v>
      </c>
      <c r="B13" s="472" t="s">
        <v>363</v>
      </c>
      <c r="C13" s="35"/>
      <c r="D13" s="35"/>
      <c r="E13" s="35"/>
      <c r="F13" s="35"/>
      <c r="G13" s="35"/>
      <c r="H13" s="35"/>
      <c r="I13" s="35"/>
      <c r="J13" s="35"/>
      <c r="K13" s="473" t="str">
        <f t="shared" si="2"/>
        <v>totals match</v>
      </c>
      <c r="L13" s="20"/>
    </row>
    <row r="14" spans="1:12" x14ac:dyDescent="0.3">
      <c r="A14" s="461">
        <v>5</v>
      </c>
      <c r="B14" s="474" t="s">
        <v>364</v>
      </c>
      <c r="C14" s="463">
        <f t="shared" ref="C14:J14" si="3">SUM(C15:C17)</f>
        <v>0</v>
      </c>
      <c r="D14" s="463">
        <f t="shared" si="3"/>
        <v>0</v>
      </c>
      <c r="E14" s="463">
        <f t="shared" si="3"/>
        <v>0</v>
      </c>
      <c r="F14" s="463">
        <f t="shared" si="3"/>
        <v>0</v>
      </c>
      <c r="G14" s="463">
        <f t="shared" si="3"/>
        <v>0</v>
      </c>
      <c r="H14" s="463">
        <f t="shared" si="3"/>
        <v>0</v>
      </c>
      <c r="I14" s="463">
        <f t="shared" si="3"/>
        <v>0</v>
      </c>
      <c r="J14" s="463">
        <f t="shared" si="3"/>
        <v>0</v>
      </c>
      <c r="K14" s="464" t="str">
        <f t="shared" si="2"/>
        <v>totals match</v>
      </c>
      <c r="L14" s="20"/>
    </row>
    <row r="15" spans="1:12" x14ac:dyDescent="0.3">
      <c r="A15" s="465">
        <v>6</v>
      </c>
      <c r="B15" s="466" t="s">
        <v>361</v>
      </c>
      <c r="C15" s="43"/>
      <c r="D15" s="30"/>
      <c r="E15" s="30"/>
      <c r="F15" s="30"/>
      <c r="G15" s="30"/>
      <c r="H15" s="30"/>
      <c r="I15" s="30"/>
      <c r="J15" s="30"/>
      <c r="K15" s="467" t="str">
        <f t="shared" si="2"/>
        <v>totals match</v>
      </c>
      <c r="L15" s="20"/>
    </row>
    <row r="16" spans="1:12" x14ac:dyDescent="0.3">
      <c r="A16" s="468">
        <v>7</v>
      </c>
      <c r="B16" s="469" t="s">
        <v>362</v>
      </c>
      <c r="C16" s="44"/>
      <c r="D16" s="34"/>
      <c r="E16" s="34"/>
      <c r="F16" s="34"/>
      <c r="G16" s="34"/>
      <c r="H16" s="34"/>
      <c r="I16" s="34"/>
      <c r="J16" s="34"/>
      <c r="K16" s="470" t="str">
        <f t="shared" si="2"/>
        <v>totals match</v>
      </c>
      <c r="L16" s="20"/>
    </row>
    <row r="17" spans="1:12" x14ac:dyDescent="0.3">
      <c r="A17" s="471">
        <v>8</v>
      </c>
      <c r="B17" s="472" t="s">
        <v>363</v>
      </c>
      <c r="C17" s="45"/>
      <c r="D17" s="35"/>
      <c r="E17" s="35"/>
      <c r="F17" s="35"/>
      <c r="G17" s="35"/>
      <c r="H17" s="35"/>
      <c r="I17" s="35"/>
      <c r="J17" s="35"/>
      <c r="K17" s="473" t="str">
        <f t="shared" si="2"/>
        <v>totals match</v>
      </c>
      <c r="L17" s="20"/>
    </row>
  </sheetData>
  <sheetProtection algorithmName="SHA-512" hashValue="CfwF928OefPeA+h3R+ida9qHSRVuG1kK/hbLt6MWEvYXIFNYBxI8995i5Yx3a2AWjewQ5MQBisCOJEPZdXZwpQ==" saltValue="ob1jLDRiNCuEiy1f2zQK8Q==" spinCount="100000" sheet="1" objects="1" scenarios="1"/>
  <mergeCells count="4">
    <mergeCell ref="D1:E1"/>
    <mergeCell ref="D7:E7"/>
    <mergeCell ref="F7:J7"/>
    <mergeCell ref="A9:K9"/>
  </mergeCells>
  <conditionalFormatting sqref="K10:K17">
    <cfRule type="expression" dxfId="114" priority="1" stopIfTrue="1">
      <formula>$D10+$E10=$F10+$G10+$H10+$J10</formula>
    </cfRule>
    <cfRule type="expression" dxfId="113" priority="2" stopIfTrue="1">
      <formula>$D10+$E10&lt;$F10+$G10+$H10+$J10</formula>
    </cfRule>
    <cfRule type="expression" dxfId="112" priority="3">
      <formula>$D10+$E10&gt;$F10+$G10+$H10+$J10</formula>
    </cfRule>
  </conditionalFormatting>
  <pageMargins left="0.45" right="0.45" top="0.75" bottom="0.75" header="0.3" footer="0.3"/>
  <pageSetup scale="95" orientation="landscape" r:id="rId1"/>
  <headerFooter>
    <oddHeader>&amp;R&amp;"Calibri,Bold"Office of Medicaid Policy and Planning</oddHeader>
    <oddFooter>&amp;L&amp;"Calibri,Regular"Version 2024.01</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25AB4-512B-4AE9-B0BC-8A606F6BF830}">
  <sheetPr>
    <tabColor rgb="FF002060"/>
  </sheetPr>
  <dimension ref="A1:R35"/>
  <sheetViews>
    <sheetView zoomScale="55" zoomScaleNormal="55" zoomScalePageLayoutView="90" workbookViewId="0">
      <selection activeCell="I10" sqref="I10"/>
    </sheetView>
  </sheetViews>
  <sheetFormatPr defaultColWidth="7.88671875" defaultRowHeight="14.4" x14ac:dyDescent="0.3"/>
  <cols>
    <col min="1" max="1" width="14.33203125" style="20" customWidth="1"/>
    <col min="2" max="2" width="70.88671875" style="20" customWidth="1"/>
    <col min="3" max="6" width="11.88671875" style="20" customWidth="1"/>
    <col min="7" max="7" width="10.33203125" style="20" customWidth="1"/>
    <col min="8" max="8" width="10.88671875" style="20" customWidth="1"/>
    <col min="9" max="9" width="12.5546875" style="20" customWidth="1"/>
    <col min="10" max="10" width="13.33203125" style="20" customWidth="1"/>
    <col min="11" max="11" width="11.33203125" style="20" customWidth="1"/>
    <col min="12" max="12" width="10.5546875" style="20" customWidth="1"/>
    <col min="13" max="13" width="11.6640625" style="20" customWidth="1"/>
    <col min="14" max="14" width="13" style="20" customWidth="1"/>
    <col min="15" max="16" width="11.44140625" style="20" customWidth="1"/>
    <col min="17" max="17" width="13.6640625" style="20" customWidth="1"/>
    <col min="18" max="18" width="11.6640625" style="20" customWidth="1"/>
    <col min="19" max="16384" width="7.88671875" style="20"/>
  </cols>
  <sheetData>
    <row r="1" spans="1:18" s="27" customFormat="1" x14ac:dyDescent="0.3">
      <c r="A1" s="1" t="s">
        <v>17</v>
      </c>
      <c r="B1" s="17" t="s">
        <v>365</v>
      </c>
      <c r="C1" s="677" t="s">
        <v>366</v>
      </c>
      <c r="D1" s="677"/>
      <c r="E1" s="677"/>
      <c r="F1" s="18"/>
    </row>
    <row r="2" spans="1:18" s="27" customFormat="1" x14ac:dyDescent="0.3">
      <c r="A2" s="1" t="s">
        <v>187</v>
      </c>
      <c r="B2" s="19" t="s">
        <v>24</v>
      </c>
      <c r="C2" s="19"/>
      <c r="D2" s="19"/>
      <c r="E2" s="19"/>
      <c r="F2" s="19"/>
    </row>
    <row r="3" spans="1:18" s="27" customFormat="1" x14ac:dyDescent="0.3">
      <c r="A3" s="1" t="s">
        <v>188</v>
      </c>
      <c r="B3" s="6">
        <f>Attestation!C11</f>
        <v>0</v>
      </c>
      <c r="C3" s="19"/>
      <c r="D3" s="19"/>
      <c r="E3" s="19"/>
      <c r="F3" s="19"/>
    </row>
    <row r="4" spans="1:18" x14ac:dyDescent="0.3">
      <c r="A4" s="5" t="s">
        <v>189</v>
      </c>
      <c r="B4" s="642">
        <f>Attestation!C13</f>
        <v>0</v>
      </c>
    </row>
    <row r="5" spans="1:18" ht="15" customHeight="1" x14ac:dyDescent="0.3">
      <c r="C5"/>
      <c r="D5"/>
      <c r="E5"/>
      <c r="F5"/>
      <c r="G5"/>
      <c r="H5"/>
      <c r="I5"/>
    </row>
    <row r="6" spans="1:18" x14ac:dyDescent="0.3">
      <c r="A6" s="360"/>
      <c r="B6" s="379" t="s">
        <v>19</v>
      </c>
    </row>
    <row r="7" spans="1:18" ht="43.2" x14ac:dyDescent="0.3">
      <c r="A7" s="22" t="s">
        <v>191</v>
      </c>
      <c r="B7" s="22" t="s">
        <v>192</v>
      </c>
      <c r="C7" s="22" t="s">
        <v>367</v>
      </c>
      <c r="D7" s="22" t="s">
        <v>224</v>
      </c>
      <c r="E7" s="22" t="s">
        <v>368</v>
      </c>
      <c r="F7" s="22" t="s">
        <v>226</v>
      </c>
      <c r="G7" s="22" t="s">
        <v>369</v>
      </c>
      <c r="H7" s="22" t="s">
        <v>228</v>
      </c>
      <c r="I7" s="22" t="s">
        <v>370</v>
      </c>
      <c r="J7" s="22" t="s">
        <v>371</v>
      </c>
      <c r="K7" s="22" t="s">
        <v>372</v>
      </c>
      <c r="L7" s="22" t="s">
        <v>232</v>
      </c>
      <c r="M7" s="22" t="s">
        <v>373</v>
      </c>
      <c r="N7" s="22" t="s">
        <v>234</v>
      </c>
      <c r="O7" s="22" t="s">
        <v>374</v>
      </c>
      <c r="P7" s="22" t="s">
        <v>375</v>
      </c>
      <c r="Q7" s="22" t="s">
        <v>376</v>
      </c>
      <c r="R7" s="22" t="s">
        <v>238</v>
      </c>
    </row>
    <row r="8" spans="1:18" s="27" customFormat="1" ht="18" customHeight="1" x14ac:dyDescent="0.3">
      <c r="A8" s="475"/>
      <c r="B8" s="476" t="s">
        <v>377</v>
      </c>
      <c r="C8" s="477"/>
      <c r="D8" s="477"/>
      <c r="E8" s="477"/>
      <c r="F8" s="478"/>
      <c r="G8" s="477"/>
      <c r="H8" s="477"/>
      <c r="I8" s="477"/>
      <c r="J8" s="478"/>
      <c r="K8" s="477"/>
      <c r="L8" s="477"/>
      <c r="M8" s="477"/>
      <c r="N8" s="478"/>
      <c r="O8" s="477"/>
      <c r="P8" s="477"/>
      <c r="Q8" s="477"/>
      <c r="R8" s="478"/>
    </row>
    <row r="9" spans="1:18" s="27" customFormat="1" ht="18" customHeight="1" x14ac:dyDescent="0.3">
      <c r="A9" s="479">
        <v>1</v>
      </c>
      <c r="B9" s="480" t="s">
        <v>378</v>
      </c>
      <c r="C9" s="23"/>
      <c r="D9" s="23"/>
      <c r="E9" s="23"/>
      <c r="F9" s="389">
        <f>SUM(C9:E9)</f>
        <v>0</v>
      </c>
      <c r="G9" s="23"/>
      <c r="H9" s="23"/>
      <c r="I9" s="23"/>
      <c r="J9" s="389">
        <f>SUM(G9:I9)</f>
        <v>0</v>
      </c>
      <c r="K9" s="23"/>
      <c r="L9" s="23"/>
      <c r="M9" s="23"/>
      <c r="N9" s="389">
        <f>SUM(K9:M9)</f>
        <v>0</v>
      </c>
      <c r="O9" s="23"/>
      <c r="P9" s="23"/>
      <c r="Q9" s="23"/>
      <c r="R9" s="389">
        <f>SUM(O9:Q9)</f>
        <v>0</v>
      </c>
    </row>
    <row r="10" spans="1:18" s="27" customFormat="1" ht="18" customHeight="1" x14ac:dyDescent="0.3">
      <c r="A10" s="481">
        <v>2</v>
      </c>
      <c r="B10" s="480" t="s">
        <v>379</v>
      </c>
      <c r="C10" s="24"/>
      <c r="D10" s="24"/>
      <c r="E10" s="24"/>
      <c r="F10" s="391">
        <f>SUM(C10:E10)</f>
        <v>0</v>
      </c>
      <c r="G10" s="24"/>
      <c r="H10" s="24"/>
      <c r="I10" s="24"/>
      <c r="J10" s="391">
        <f>SUM(G10:I10)</f>
        <v>0</v>
      </c>
      <c r="K10" s="24"/>
      <c r="L10" s="24"/>
      <c r="M10" s="24"/>
      <c r="N10" s="391">
        <f>SUM(K10:M10)</f>
        <v>0</v>
      </c>
      <c r="O10" s="24"/>
      <c r="P10" s="24"/>
      <c r="Q10" s="24"/>
      <c r="R10" s="391">
        <f>SUM(O10:Q10)</f>
        <v>0</v>
      </c>
    </row>
    <row r="11" spans="1:18" s="27" customFormat="1" ht="18" customHeight="1" x14ac:dyDescent="0.3">
      <c r="A11" s="481">
        <v>3</v>
      </c>
      <c r="B11" s="469" t="s">
        <v>380</v>
      </c>
      <c r="C11" s="482">
        <f>+C9+C10</f>
        <v>0</v>
      </c>
      <c r="D11" s="482">
        <f t="shared" ref="D11:E11" si="0">+D9+D10</f>
        <v>0</v>
      </c>
      <c r="E11" s="482">
        <f t="shared" si="0"/>
        <v>0</v>
      </c>
      <c r="F11" s="482">
        <f>+F9+F10</f>
        <v>0</v>
      </c>
      <c r="G11" s="482">
        <f>+G9+G10</f>
        <v>0</v>
      </c>
      <c r="H11" s="482">
        <f t="shared" ref="H11:I11" si="1">+H9+H10</f>
        <v>0</v>
      </c>
      <c r="I11" s="482">
        <f t="shared" si="1"/>
        <v>0</v>
      </c>
      <c r="J11" s="482">
        <f>+J9+J10</f>
        <v>0</v>
      </c>
      <c r="K11" s="482">
        <f>+K9+K10</f>
        <v>0</v>
      </c>
      <c r="L11" s="482">
        <f t="shared" ref="L11:M11" si="2">+L9+L10</f>
        <v>0</v>
      </c>
      <c r="M11" s="482">
        <f t="shared" si="2"/>
        <v>0</v>
      </c>
      <c r="N11" s="482">
        <f>+N9+N10</f>
        <v>0</v>
      </c>
      <c r="O11" s="482">
        <f>+O9+O10</f>
        <v>0</v>
      </c>
      <c r="P11" s="482">
        <f t="shared" ref="P11:Q11" si="3">+P9+P10</f>
        <v>0</v>
      </c>
      <c r="Q11" s="482">
        <f t="shared" si="3"/>
        <v>0</v>
      </c>
      <c r="R11" s="482">
        <f>+R9+R10</f>
        <v>0</v>
      </c>
    </row>
    <row r="12" spans="1:18" s="27" customFormat="1" ht="30" customHeight="1" x14ac:dyDescent="0.3">
      <c r="A12" s="481">
        <v>4</v>
      </c>
      <c r="B12" s="480" t="s">
        <v>381</v>
      </c>
      <c r="C12" s="24"/>
      <c r="D12" s="24"/>
      <c r="E12" s="24"/>
      <c r="F12" s="391">
        <f>SUM(C12:E12)</f>
        <v>0</v>
      </c>
      <c r="G12" s="24"/>
      <c r="H12" s="24"/>
      <c r="I12" s="24"/>
      <c r="J12" s="391">
        <f>SUM(G12:I12)</f>
        <v>0</v>
      </c>
      <c r="K12" s="24"/>
      <c r="L12" s="24"/>
      <c r="M12" s="24"/>
      <c r="N12" s="391">
        <f>SUM(K12:M12)</f>
        <v>0</v>
      </c>
      <c r="O12" s="24"/>
      <c r="P12" s="24"/>
      <c r="Q12" s="24"/>
      <c r="R12" s="391">
        <f>SUM(O12:Q12)</f>
        <v>0</v>
      </c>
    </row>
    <row r="13" spans="1:18" s="27" customFormat="1" ht="30" customHeight="1" x14ac:dyDescent="0.3">
      <c r="A13" s="481">
        <v>5</v>
      </c>
      <c r="B13" s="480" t="s">
        <v>382</v>
      </c>
      <c r="C13" s="24"/>
      <c r="D13" s="24"/>
      <c r="E13" s="24"/>
      <c r="F13" s="391"/>
      <c r="G13" s="24"/>
      <c r="H13" s="24"/>
      <c r="I13" s="24"/>
      <c r="J13" s="391"/>
      <c r="K13" s="24"/>
      <c r="L13" s="24"/>
      <c r="M13" s="24"/>
      <c r="N13" s="391"/>
      <c r="O13" s="24"/>
      <c r="P13" s="24"/>
      <c r="Q13" s="24"/>
      <c r="R13" s="391"/>
    </row>
    <row r="14" spans="1:18" s="27" customFormat="1" ht="18" customHeight="1" x14ac:dyDescent="0.3">
      <c r="A14" s="481">
        <v>6</v>
      </c>
      <c r="B14" s="480" t="s">
        <v>383</v>
      </c>
      <c r="C14" s="392" t="str">
        <f>IF(C11&gt;0,+C12/C11,"")</f>
        <v/>
      </c>
      <c r="D14" s="392" t="str">
        <f t="shared" ref="D14:F14" si="4">IF(D11&gt;0,+D12/D11,"")</f>
        <v/>
      </c>
      <c r="E14" s="392" t="str">
        <f t="shared" si="4"/>
        <v/>
      </c>
      <c r="F14" s="392" t="str">
        <f t="shared" si="4"/>
        <v/>
      </c>
      <c r="G14" s="392" t="str">
        <f>IF(G11&gt;0,+G12/G11,"")</f>
        <v/>
      </c>
      <c r="H14" s="392" t="str">
        <f t="shared" ref="H14:J14" si="5">IF(H11&gt;0,+H12/H11,"")</f>
        <v/>
      </c>
      <c r="I14" s="392" t="str">
        <f t="shared" si="5"/>
        <v/>
      </c>
      <c r="J14" s="392" t="str">
        <f t="shared" si="5"/>
        <v/>
      </c>
      <c r="K14" s="392" t="str">
        <f>IF(K11&gt;0,+K12/K11,"")</f>
        <v/>
      </c>
      <c r="L14" s="392" t="str">
        <f t="shared" ref="L14:N14" si="6">IF(L11&gt;0,+L12/L11,"")</f>
        <v/>
      </c>
      <c r="M14" s="392" t="str">
        <f t="shared" si="6"/>
        <v/>
      </c>
      <c r="N14" s="392" t="str">
        <f t="shared" si="6"/>
        <v/>
      </c>
      <c r="O14" s="392" t="str">
        <f>IF(O11&gt;0,+O12/O11,"")</f>
        <v/>
      </c>
      <c r="P14" s="392" t="str">
        <f t="shared" ref="P14:R14" si="7">IF(P11&gt;0,+P12/P11,"")</f>
        <v/>
      </c>
      <c r="Q14" s="392" t="str">
        <f t="shared" si="7"/>
        <v/>
      </c>
      <c r="R14" s="392" t="str">
        <f t="shared" si="7"/>
        <v/>
      </c>
    </row>
    <row r="15" spans="1:18" s="27" customFormat="1" ht="18" customHeight="1" x14ac:dyDescent="0.3">
      <c r="A15" s="475"/>
      <c r="B15" s="476" t="s">
        <v>384</v>
      </c>
      <c r="C15" s="477"/>
      <c r="D15" s="477"/>
      <c r="E15" s="477"/>
      <c r="F15" s="478"/>
      <c r="G15" s="477"/>
      <c r="H15" s="477"/>
      <c r="I15" s="477"/>
      <c r="J15" s="478"/>
      <c r="K15" s="477"/>
      <c r="L15" s="477"/>
      <c r="M15" s="477"/>
      <c r="N15" s="478"/>
      <c r="O15" s="477"/>
      <c r="P15" s="477"/>
      <c r="Q15" s="477"/>
      <c r="R15" s="478"/>
    </row>
    <row r="16" spans="1:18" s="27" customFormat="1" ht="18" customHeight="1" x14ac:dyDescent="0.3">
      <c r="A16" s="479">
        <v>7</v>
      </c>
      <c r="B16" s="480" t="s">
        <v>385</v>
      </c>
      <c r="C16" s="23"/>
      <c r="D16" s="23"/>
      <c r="E16" s="23"/>
      <c r="F16" s="389">
        <f>SUM(C16:E16)</f>
        <v>0</v>
      </c>
      <c r="G16" s="23"/>
      <c r="H16" s="23"/>
      <c r="I16" s="23"/>
      <c r="J16" s="389">
        <f>SUM(G16:I16)</f>
        <v>0</v>
      </c>
      <c r="K16" s="23"/>
      <c r="L16" s="23"/>
      <c r="M16" s="23"/>
      <c r="N16" s="389">
        <f>SUM(K16:M16)</f>
        <v>0</v>
      </c>
      <c r="O16" s="23"/>
      <c r="P16" s="23"/>
      <c r="Q16" s="23"/>
      <c r="R16" s="389">
        <f>SUM(O16:Q16)</f>
        <v>0</v>
      </c>
    </row>
    <row r="17" spans="1:18" s="27" customFormat="1" ht="18" customHeight="1" x14ac:dyDescent="0.3">
      <c r="A17" s="481">
        <v>8</v>
      </c>
      <c r="B17" s="469" t="s">
        <v>386</v>
      </c>
      <c r="C17" s="24"/>
      <c r="D17" s="24"/>
      <c r="E17" s="24"/>
      <c r="F17" s="391">
        <f>SUM(C17:E17)</f>
        <v>0</v>
      </c>
      <c r="G17" s="24"/>
      <c r="H17" s="24"/>
      <c r="I17" s="24"/>
      <c r="J17" s="391">
        <f>SUM(G17:I17)</f>
        <v>0</v>
      </c>
      <c r="K17" s="24"/>
      <c r="L17" s="24"/>
      <c r="M17" s="24"/>
      <c r="N17" s="391">
        <f>SUM(K17:M17)</f>
        <v>0</v>
      </c>
      <c r="O17" s="24"/>
      <c r="P17" s="24"/>
      <c r="Q17" s="24"/>
      <c r="R17" s="391">
        <f>SUM(O17:Q17)</f>
        <v>0</v>
      </c>
    </row>
    <row r="18" spans="1:18" s="27" customFormat="1" ht="18" customHeight="1" x14ac:dyDescent="0.3">
      <c r="A18" s="481">
        <v>9</v>
      </c>
      <c r="B18" s="469" t="s">
        <v>387</v>
      </c>
      <c r="C18" s="24"/>
      <c r="D18" s="24"/>
      <c r="E18" s="24"/>
      <c r="F18" s="391">
        <f>SUM(C18:E18)</f>
        <v>0</v>
      </c>
      <c r="G18" s="24"/>
      <c r="H18" s="24"/>
      <c r="I18" s="24"/>
      <c r="J18" s="391">
        <f>SUM(G18:I18)</f>
        <v>0</v>
      </c>
      <c r="K18" s="24"/>
      <c r="L18" s="24"/>
      <c r="M18" s="24"/>
      <c r="N18" s="391">
        <f>SUM(K18:M18)</f>
        <v>0</v>
      </c>
      <c r="O18" s="24"/>
      <c r="P18" s="24"/>
      <c r="Q18" s="24"/>
      <c r="R18" s="391">
        <f>SUM(O18:Q18)</f>
        <v>0</v>
      </c>
    </row>
    <row r="19" spans="1:18" s="27" customFormat="1" ht="29.25" customHeight="1" x14ac:dyDescent="0.3">
      <c r="A19" s="481">
        <v>10</v>
      </c>
      <c r="B19" s="469" t="s">
        <v>388</v>
      </c>
      <c r="C19" s="24"/>
      <c r="D19" s="24"/>
      <c r="E19" s="24"/>
      <c r="F19" s="391">
        <f>SUM(C19:E19)</f>
        <v>0</v>
      </c>
      <c r="G19" s="24"/>
      <c r="H19" s="24"/>
      <c r="I19" s="24"/>
      <c r="J19" s="391">
        <f>SUM(G19:I19)</f>
        <v>0</v>
      </c>
      <c r="K19" s="24"/>
      <c r="L19" s="24"/>
      <c r="M19" s="24"/>
      <c r="N19" s="391">
        <f>SUM(K19:M19)</f>
        <v>0</v>
      </c>
      <c r="O19" s="24"/>
      <c r="P19" s="24"/>
      <c r="Q19" s="24"/>
      <c r="R19" s="391">
        <f>SUM(O19:Q19)</f>
        <v>0</v>
      </c>
    </row>
    <row r="20" spans="1:18" s="27" customFormat="1" ht="18" customHeight="1" x14ac:dyDescent="0.3">
      <c r="A20" s="481">
        <v>11</v>
      </c>
      <c r="B20" s="395" t="s">
        <v>389</v>
      </c>
      <c r="C20" s="368" t="str">
        <f t="shared" ref="C20:R20" si="8">IF(C16+C17+C18+C19=C11,"Match","Not Match")</f>
        <v>Match</v>
      </c>
      <c r="D20" s="368" t="str">
        <f t="shared" si="8"/>
        <v>Match</v>
      </c>
      <c r="E20" s="368" t="str">
        <f t="shared" si="8"/>
        <v>Match</v>
      </c>
      <c r="F20" s="368" t="str">
        <f t="shared" si="8"/>
        <v>Match</v>
      </c>
      <c r="G20" s="368" t="str">
        <f t="shared" si="8"/>
        <v>Match</v>
      </c>
      <c r="H20" s="368" t="str">
        <f t="shared" si="8"/>
        <v>Match</v>
      </c>
      <c r="I20" s="368" t="str">
        <f t="shared" si="8"/>
        <v>Match</v>
      </c>
      <c r="J20" s="368" t="str">
        <f t="shared" si="8"/>
        <v>Match</v>
      </c>
      <c r="K20" s="368" t="str">
        <f t="shared" si="8"/>
        <v>Match</v>
      </c>
      <c r="L20" s="368" t="str">
        <f t="shared" si="8"/>
        <v>Match</v>
      </c>
      <c r="M20" s="368" t="str">
        <f t="shared" si="8"/>
        <v>Match</v>
      </c>
      <c r="N20" s="368" t="str">
        <f t="shared" si="8"/>
        <v>Match</v>
      </c>
      <c r="O20" s="368" t="str">
        <f t="shared" si="8"/>
        <v>Match</v>
      </c>
      <c r="P20" s="368" t="str">
        <f t="shared" si="8"/>
        <v>Match</v>
      </c>
      <c r="Q20" s="368" t="str">
        <f t="shared" si="8"/>
        <v>Match</v>
      </c>
      <c r="R20" s="368" t="str">
        <f t="shared" si="8"/>
        <v>Match</v>
      </c>
    </row>
    <row r="21" spans="1:18" s="27" customFormat="1" ht="18" customHeight="1" x14ac:dyDescent="0.3">
      <c r="A21" s="475"/>
      <c r="B21" s="476" t="s">
        <v>390</v>
      </c>
      <c r="C21" s="477"/>
      <c r="D21" s="477"/>
      <c r="E21" s="477"/>
      <c r="F21" s="478"/>
      <c r="G21" s="477"/>
      <c r="H21" s="477"/>
      <c r="I21" s="477"/>
      <c r="J21" s="478"/>
      <c r="K21" s="477"/>
      <c r="L21" s="477"/>
      <c r="M21" s="477"/>
      <c r="N21" s="478"/>
      <c r="O21" s="477"/>
      <c r="P21" s="477"/>
      <c r="Q21" s="477"/>
      <c r="R21" s="478"/>
    </row>
    <row r="22" spans="1:18" s="27" customFormat="1" ht="30" customHeight="1" x14ac:dyDescent="0.3">
      <c r="A22" s="479">
        <v>12</v>
      </c>
      <c r="B22" s="480" t="s">
        <v>391</v>
      </c>
      <c r="C22" s="23"/>
      <c r="D22" s="23"/>
      <c r="E22" s="23"/>
      <c r="F22" s="389">
        <f>SUM(C22:E22)</f>
        <v>0</v>
      </c>
      <c r="G22" s="23"/>
      <c r="H22" s="23"/>
      <c r="I22" s="23"/>
      <c r="J22" s="389">
        <f>SUM(G22:I22)</f>
        <v>0</v>
      </c>
      <c r="K22" s="23"/>
      <c r="L22" s="23"/>
      <c r="M22" s="23"/>
      <c r="N22" s="389">
        <f>SUM(K22:M22)</f>
        <v>0</v>
      </c>
      <c r="O22" s="23"/>
      <c r="P22" s="23"/>
      <c r="Q22" s="23"/>
      <c r="R22" s="389">
        <f>SUM(O22:Q22)</f>
        <v>0</v>
      </c>
    </row>
    <row r="23" spans="1:18" s="27" customFormat="1" ht="30" customHeight="1" x14ac:dyDescent="0.3">
      <c r="A23" s="479">
        <v>13</v>
      </c>
      <c r="B23" s="469" t="s">
        <v>392</v>
      </c>
      <c r="C23" s="23"/>
      <c r="D23" s="23"/>
      <c r="E23" s="23"/>
      <c r="F23" s="391">
        <f>SUM(C23:E23)</f>
        <v>0</v>
      </c>
      <c r="G23" s="23"/>
      <c r="H23" s="23"/>
      <c r="I23" s="23"/>
      <c r="J23" s="391">
        <f>SUM(G23:I23)</f>
        <v>0</v>
      </c>
      <c r="K23" s="23"/>
      <c r="L23" s="23"/>
      <c r="M23" s="23"/>
      <c r="N23" s="391">
        <f>SUM(K23:M23)</f>
        <v>0</v>
      </c>
      <c r="O23" s="23"/>
      <c r="P23" s="23"/>
      <c r="Q23" s="23"/>
      <c r="R23" s="391">
        <f>SUM(O23:Q23)</f>
        <v>0</v>
      </c>
    </row>
    <row r="24" spans="1:18" s="27" customFormat="1" ht="30" customHeight="1" x14ac:dyDescent="0.3">
      <c r="A24" s="481">
        <v>14</v>
      </c>
      <c r="B24" s="469" t="s">
        <v>393</v>
      </c>
      <c r="C24" s="24"/>
      <c r="D24" s="24"/>
      <c r="E24" s="24"/>
      <c r="F24" s="391">
        <f>SUM(C24:E24)</f>
        <v>0</v>
      </c>
      <c r="G24" s="24"/>
      <c r="H24" s="24"/>
      <c r="I24" s="24"/>
      <c r="J24" s="391">
        <f>SUM(G24:I24)</f>
        <v>0</v>
      </c>
      <c r="K24" s="24"/>
      <c r="L24" s="24"/>
      <c r="M24" s="24"/>
      <c r="N24" s="391">
        <f>SUM(K24:M24)</f>
        <v>0</v>
      </c>
      <c r="O24" s="24"/>
      <c r="P24" s="24"/>
      <c r="Q24" s="24"/>
      <c r="R24" s="391">
        <f>SUM(O24:Q24)</f>
        <v>0</v>
      </c>
    </row>
    <row r="25" spans="1:18" s="27" customFormat="1" ht="30" customHeight="1" x14ac:dyDescent="0.3">
      <c r="A25" s="481">
        <v>15</v>
      </c>
      <c r="B25" s="469" t="s">
        <v>394</v>
      </c>
      <c r="C25" s="24"/>
      <c r="D25" s="24"/>
      <c r="E25" s="24"/>
      <c r="F25" s="391">
        <f>SUM(C25:E25)</f>
        <v>0</v>
      </c>
      <c r="G25" s="24"/>
      <c r="H25" s="24"/>
      <c r="I25" s="24"/>
      <c r="J25" s="391">
        <f>SUM(G25:I25)</f>
        <v>0</v>
      </c>
      <c r="K25" s="24"/>
      <c r="L25" s="24"/>
      <c r="M25" s="24"/>
      <c r="N25" s="391">
        <f>SUM(K25:M25)</f>
        <v>0</v>
      </c>
      <c r="O25" s="24"/>
      <c r="P25" s="24"/>
      <c r="Q25" s="24"/>
      <c r="R25" s="391">
        <f>SUM(O25:Q25)</f>
        <v>0</v>
      </c>
    </row>
    <row r="26" spans="1:18" s="27" customFormat="1" ht="18" customHeight="1" x14ac:dyDescent="0.3">
      <c r="A26" s="483">
        <v>16</v>
      </c>
      <c r="B26" s="369" t="s">
        <v>395</v>
      </c>
      <c r="C26" s="484" t="str">
        <f t="shared" ref="C26:R26" si="9">IF(C22+C23+C24+C25=C11,"Match","Not Match")</f>
        <v>Match</v>
      </c>
      <c r="D26" s="484" t="str">
        <f t="shared" si="9"/>
        <v>Match</v>
      </c>
      <c r="E26" s="484" t="str">
        <f t="shared" si="9"/>
        <v>Match</v>
      </c>
      <c r="F26" s="484" t="str">
        <f t="shared" si="9"/>
        <v>Match</v>
      </c>
      <c r="G26" s="484" t="str">
        <f t="shared" si="9"/>
        <v>Match</v>
      </c>
      <c r="H26" s="484" t="str">
        <f t="shared" si="9"/>
        <v>Match</v>
      </c>
      <c r="I26" s="484" t="str">
        <f t="shared" si="9"/>
        <v>Match</v>
      </c>
      <c r="J26" s="484" t="str">
        <f t="shared" si="9"/>
        <v>Match</v>
      </c>
      <c r="K26" s="484" t="str">
        <f t="shared" si="9"/>
        <v>Match</v>
      </c>
      <c r="L26" s="484" t="str">
        <f t="shared" si="9"/>
        <v>Match</v>
      </c>
      <c r="M26" s="484" t="str">
        <f t="shared" si="9"/>
        <v>Match</v>
      </c>
      <c r="N26" s="484" t="str">
        <f t="shared" si="9"/>
        <v>Match</v>
      </c>
      <c r="O26" s="484" t="str">
        <f t="shared" si="9"/>
        <v>Match</v>
      </c>
      <c r="P26" s="484" t="str">
        <f t="shared" si="9"/>
        <v>Match</v>
      </c>
      <c r="Q26" s="484" t="str">
        <f t="shared" si="9"/>
        <v>Match</v>
      </c>
      <c r="R26" s="484" t="str">
        <f t="shared" si="9"/>
        <v>Match</v>
      </c>
    </row>
    <row r="27" spans="1:18" s="27" customFormat="1" ht="18" customHeight="1" x14ac:dyDescent="0.3">
      <c r="A27" s="475"/>
      <c r="B27" s="476" t="s">
        <v>396</v>
      </c>
      <c r="C27" s="477"/>
      <c r="D27" s="477"/>
      <c r="E27" s="477"/>
      <c r="F27" s="478"/>
      <c r="G27" s="477"/>
      <c r="H27" s="477"/>
      <c r="I27" s="477"/>
      <c r="J27" s="478"/>
      <c r="K27" s="477"/>
      <c r="L27" s="477"/>
      <c r="M27" s="477"/>
      <c r="N27" s="478"/>
      <c r="O27" s="477"/>
      <c r="P27" s="477"/>
      <c r="Q27" s="477"/>
      <c r="R27" s="478"/>
    </row>
    <row r="28" spans="1:18" s="27" customFormat="1" ht="30" customHeight="1" x14ac:dyDescent="0.3">
      <c r="A28" s="485">
        <v>17</v>
      </c>
      <c r="B28" s="466" t="s">
        <v>397</v>
      </c>
      <c r="C28" s="46"/>
      <c r="D28" s="46"/>
      <c r="E28" s="46"/>
      <c r="F28" s="486">
        <f>SUM(C28:E28)</f>
        <v>0</v>
      </c>
      <c r="G28" s="46"/>
      <c r="H28" s="46"/>
      <c r="I28" s="46"/>
      <c r="J28" s="486">
        <f>SUM(G28:I28)</f>
        <v>0</v>
      </c>
      <c r="K28" s="46"/>
      <c r="L28" s="46"/>
      <c r="M28" s="46"/>
      <c r="N28" s="486">
        <f>SUM(K28:M28)</f>
        <v>0</v>
      </c>
      <c r="O28" s="46"/>
      <c r="P28" s="46"/>
      <c r="Q28" s="46"/>
      <c r="R28" s="486">
        <f>SUM(O28:Q28)</f>
        <v>0</v>
      </c>
    </row>
    <row r="29" spans="1:18" s="27" customFormat="1" ht="30" customHeight="1" x14ac:dyDescent="0.3">
      <c r="A29" s="479">
        <v>18</v>
      </c>
      <c r="B29" s="480" t="s">
        <v>398</v>
      </c>
      <c r="C29" s="23"/>
      <c r="D29" s="23"/>
      <c r="E29" s="23"/>
      <c r="F29" s="391">
        <f>SUM(C29:E29)</f>
        <v>0</v>
      </c>
      <c r="G29" s="23"/>
      <c r="H29" s="23"/>
      <c r="I29" s="23"/>
      <c r="J29" s="391">
        <f>SUM(G29:I29)</f>
        <v>0</v>
      </c>
      <c r="K29" s="23"/>
      <c r="L29" s="23"/>
      <c r="M29" s="23"/>
      <c r="N29" s="391">
        <f>SUM(K29:M29)</f>
        <v>0</v>
      </c>
      <c r="O29" s="23"/>
      <c r="P29" s="23"/>
      <c r="Q29" s="23"/>
      <c r="R29" s="391">
        <f>SUM(O29:Q29)</f>
        <v>0</v>
      </c>
    </row>
    <row r="30" spans="1:18" s="27" customFormat="1" ht="30" customHeight="1" x14ac:dyDescent="0.3">
      <c r="A30" s="481">
        <v>19</v>
      </c>
      <c r="B30" s="480" t="s">
        <v>399</v>
      </c>
      <c r="C30" s="24"/>
      <c r="D30" s="24"/>
      <c r="E30" s="24"/>
      <c r="F30" s="391">
        <f>SUM(C30:E30)</f>
        <v>0</v>
      </c>
      <c r="G30" s="24"/>
      <c r="H30" s="24"/>
      <c r="I30" s="24"/>
      <c r="J30" s="391">
        <f>SUM(G30:I30)</f>
        <v>0</v>
      </c>
      <c r="K30" s="24"/>
      <c r="L30" s="24"/>
      <c r="M30" s="24"/>
      <c r="N30" s="391">
        <f>SUM(K30:M30)</f>
        <v>0</v>
      </c>
      <c r="O30" s="24"/>
      <c r="P30" s="24"/>
      <c r="Q30" s="24"/>
      <c r="R30" s="391">
        <f>SUM(O30:Q30)</f>
        <v>0</v>
      </c>
    </row>
    <row r="31" spans="1:18" s="27" customFormat="1" ht="30" customHeight="1" x14ac:dyDescent="0.3">
      <c r="A31" s="481">
        <v>20</v>
      </c>
      <c r="B31" s="480" t="s">
        <v>400</v>
      </c>
      <c r="C31" s="24"/>
      <c r="D31" s="24"/>
      <c r="E31" s="24"/>
      <c r="F31" s="391">
        <f>SUM(C31:E31)</f>
        <v>0</v>
      </c>
      <c r="G31" s="24"/>
      <c r="H31" s="24"/>
      <c r="I31" s="24"/>
      <c r="J31" s="391">
        <f>SUM(G31:I31)</f>
        <v>0</v>
      </c>
      <c r="K31" s="24"/>
      <c r="L31" s="24"/>
      <c r="M31" s="24"/>
      <c r="N31" s="391">
        <f>SUM(K31:M31)</f>
        <v>0</v>
      </c>
      <c r="O31" s="24"/>
      <c r="P31" s="24"/>
      <c r="Q31" s="24"/>
      <c r="R31" s="391">
        <f>SUM(O31:Q31)</f>
        <v>0</v>
      </c>
    </row>
    <row r="32" spans="1:18" s="27" customFormat="1" ht="30" customHeight="1" x14ac:dyDescent="0.3">
      <c r="A32" s="479">
        <v>21</v>
      </c>
      <c r="B32" s="480" t="s">
        <v>401</v>
      </c>
      <c r="C32" s="389" t="str">
        <f>IF(C22&gt;0,+C28/C22,"")</f>
        <v/>
      </c>
      <c r="D32" s="389" t="str">
        <f t="shared" ref="D32:F35" si="10">IF(D22&gt;0,+D28/D22,"")</f>
        <v/>
      </c>
      <c r="E32" s="389" t="str">
        <f t="shared" si="10"/>
        <v/>
      </c>
      <c r="F32" s="487" t="str">
        <f t="shared" si="10"/>
        <v/>
      </c>
      <c r="G32" s="389" t="str">
        <f>IF(G22&gt;0,+G28/G22,"")</f>
        <v/>
      </c>
      <c r="H32" s="389" t="str">
        <f t="shared" ref="H32:J35" si="11">IF(H22&gt;0,+H28/H22,"")</f>
        <v/>
      </c>
      <c r="I32" s="389" t="str">
        <f t="shared" si="11"/>
        <v/>
      </c>
      <c r="J32" s="487" t="str">
        <f t="shared" si="11"/>
        <v/>
      </c>
      <c r="K32" s="389" t="str">
        <f>IF(K22&gt;0,+K28/K22,"")</f>
        <v/>
      </c>
      <c r="L32" s="389" t="str">
        <f t="shared" ref="L32:N35" si="12">IF(L22&gt;0,+L28/L22,"")</f>
        <v/>
      </c>
      <c r="M32" s="389" t="str">
        <f t="shared" si="12"/>
        <v/>
      </c>
      <c r="N32" s="487" t="str">
        <f t="shared" si="12"/>
        <v/>
      </c>
      <c r="O32" s="389" t="str">
        <f>IF(O22&gt;0,+O28/O22,"")</f>
        <v/>
      </c>
      <c r="P32" s="389" t="str">
        <f t="shared" ref="P32:R35" si="13">IF(P22&gt;0,+P28/P22,"")</f>
        <v/>
      </c>
      <c r="Q32" s="389" t="str">
        <f t="shared" si="13"/>
        <v/>
      </c>
      <c r="R32" s="487" t="str">
        <f t="shared" si="13"/>
        <v/>
      </c>
    </row>
    <row r="33" spans="1:18" s="27" customFormat="1" ht="30" customHeight="1" x14ac:dyDescent="0.3">
      <c r="A33" s="479">
        <v>22</v>
      </c>
      <c r="B33" s="480" t="s">
        <v>402</v>
      </c>
      <c r="C33" s="389" t="str">
        <f>IF(C23&gt;0,+C29/C23,"")</f>
        <v/>
      </c>
      <c r="D33" s="389" t="str">
        <f t="shared" si="10"/>
        <v/>
      </c>
      <c r="E33" s="389" t="str">
        <f t="shared" si="10"/>
        <v/>
      </c>
      <c r="F33" s="487" t="str">
        <f t="shared" si="10"/>
        <v/>
      </c>
      <c r="G33" s="389" t="str">
        <f>IF(G23&gt;0,+G29/G23,"")</f>
        <v/>
      </c>
      <c r="H33" s="389" t="str">
        <f t="shared" si="11"/>
        <v/>
      </c>
      <c r="I33" s="389" t="str">
        <f t="shared" si="11"/>
        <v/>
      </c>
      <c r="J33" s="487" t="str">
        <f t="shared" si="11"/>
        <v/>
      </c>
      <c r="K33" s="389" t="str">
        <f>IF(K23&gt;0,+K29/K23,"")</f>
        <v/>
      </c>
      <c r="L33" s="389" t="str">
        <f t="shared" si="12"/>
        <v/>
      </c>
      <c r="M33" s="389" t="str">
        <f t="shared" si="12"/>
        <v/>
      </c>
      <c r="N33" s="487" t="str">
        <f t="shared" si="12"/>
        <v/>
      </c>
      <c r="O33" s="389" t="str">
        <f>IF(O23&gt;0,+O29/O23,"")</f>
        <v/>
      </c>
      <c r="P33" s="389" t="str">
        <f t="shared" si="13"/>
        <v/>
      </c>
      <c r="Q33" s="389" t="str">
        <f t="shared" si="13"/>
        <v/>
      </c>
      <c r="R33" s="487" t="str">
        <f t="shared" si="13"/>
        <v/>
      </c>
    </row>
    <row r="34" spans="1:18" s="27" customFormat="1" ht="30" customHeight="1" x14ac:dyDescent="0.3">
      <c r="A34" s="481">
        <v>23</v>
      </c>
      <c r="B34" s="480" t="s">
        <v>403</v>
      </c>
      <c r="C34" s="389" t="str">
        <f>IF(C24&gt;0,+C30/C24,"")</f>
        <v/>
      </c>
      <c r="D34" s="389" t="str">
        <f t="shared" si="10"/>
        <v/>
      </c>
      <c r="E34" s="389" t="str">
        <f t="shared" si="10"/>
        <v/>
      </c>
      <c r="F34" s="487" t="str">
        <f t="shared" si="10"/>
        <v/>
      </c>
      <c r="G34" s="389" t="str">
        <f>IF(G24&gt;0,+G30/G24,"")</f>
        <v/>
      </c>
      <c r="H34" s="389" t="str">
        <f t="shared" si="11"/>
        <v/>
      </c>
      <c r="I34" s="389" t="str">
        <f t="shared" si="11"/>
        <v/>
      </c>
      <c r="J34" s="487" t="str">
        <f t="shared" si="11"/>
        <v/>
      </c>
      <c r="K34" s="389" t="str">
        <f>IF(K24&gt;0,+K30/K24,"")</f>
        <v/>
      </c>
      <c r="L34" s="389" t="str">
        <f t="shared" si="12"/>
        <v/>
      </c>
      <c r="M34" s="389" t="str">
        <f t="shared" si="12"/>
        <v/>
      </c>
      <c r="N34" s="487" t="str">
        <f t="shared" si="12"/>
        <v/>
      </c>
      <c r="O34" s="389" t="str">
        <f>IF(O24&gt;0,+O30/O24,"")</f>
        <v/>
      </c>
      <c r="P34" s="389" t="str">
        <f t="shared" si="13"/>
        <v/>
      </c>
      <c r="Q34" s="389" t="str">
        <f t="shared" si="13"/>
        <v/>
      </c>
      <c r="R34" s="487" t="str">
        <f t="shared" si="13"/>
        <v/>
      </c>
    </row>
    <row r="35" spans="1:18" s="27" customFormat="1" ht="30" customHeight="1" x14ac:dyDescent="0.3">
      <c r="A35" s="483">
        <v>24</v>
      </c>
      <c r="B35" s="488" t="s">
        <v>404</v>
      </c>
      <c r="C35" s="489" t="str">
        <f>IF(C25&gt;0,+C31/C25,"")</f>
        <v/>
      </c>
      <c r="D35" s="489" t="str">
        <f t="shared" si="10"/>
        <v/>
      </c>
      <c r="E35" s="489" t="str">
        <f t="shared" si="10"/>
        <v/>
      </c>
      <c r="F35" s="490" t="str">
        <f t="shared" si="10"/>
        <v/>
      </c>
      <c r="G35" s="489" t="str">
        <f>IF(G25&gt;0,+G31/G25,"")</f>
        <v/>
      </c>
      <c r="H35" s="489" t="str">
        <f t="shared" si="11"/>
        <v/>
      </c>
      <c r="I35" s="489" t="str">
        <f t="shared" si="11"/>
        <v/>
      </c>
      <c r="J35" s="490" t="str">
        <f t="shared" si="11"/>
        <v/>
      </c>
      <c r="K35" s="489" t="str">
        <f>IF(K25&gt;0,+K31/K25,"")</f>
        <v/>
      </c>
      <c r="L35" s="489" t="str">
        <f t="shared" si="12"/>
        <v/>
      </c>
      <c r="M35" s="489" t="str">
        <f t="shared" si="12"/>
        <v/>
      </c>
      <c r="N35" s="490" t="str">
        <f t="shared" si="12"/>
        <v/>
      </c>
      <c r="O35" s="489" t="str">
        <f>IF(O25&gt;0,+O31/O25,"")</f>
        <v/>
      </c>
      <c r="P35" s="489" t="str">
        <f t="shared" si="13"/>
        <v/>
      </c>
      <c r="Q35" s="489" t="str">
        <f t="shared" si="13"/>
        <v/>
      </c>
      <c r="R35" s="490" t="str">
        <f t="shared" si="13"/>
        <v/>
      </c>
    </row>
  </sheetData>
  <sheetProtection algorithmName="SHA-512" hashValue="/h06SgXNSarBWh27m5JDScRCXig9Zjnt1h9TBoU4lhdNqJrd+wRTv/Cajx6nqVnfoWl4uK5+NZPa6RxpJ8f9hA==" saltValue="WK/m7nmQbNG3Fd6GhUmVmg==" spinCount="100000" sheet="1" objects="1" scenarios="1"/>
  <mergeCells count="1">
    <mergeCell ref="C1:E1"/>
  </mergeCells>
  <conditionalFormatting sqref="C20:R20 C26:R26">
    <cfRule type="containsText" dxfId="111" priority="1" operator="containsText" text="Not Match">
      <formula>NOT(ISERROR(SEARCH("Not Match",C20)))</formula>
    </cfRule>
    <cfRule type="containsText" dxfId="110" priority="2" operator="containsText" text="Match">
      <formula>NOT(ISERROR(SEARCH("Match",C20)))</formula>
    </cfRule>
  </conditionalFormatting>
  <pageMargins left="0.4" right="0.4" top="0.75" bottom="0.49" header="0.3" footer="0.3"/>
  <pageSetup scale="95" orientation="landscape" r:id="rId1"/>
  <headerFooter>
    <oddHeader>&amp;R&amp;"Calibri,Bold"Office of Medicaid Policy and Planning</oddHeader>
    <oddFooter>&amp;L&amp;"Calibri,Regular"Version 2024.01</oddFooter>
  </headerFooter>
  <rowBreaks count="1" manualBreakCount="1">
    <brk id="26"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958CD-3024-48CA-8FBE-2F354A28E6B0}">
  <sheetPr>
    <tabColor rgb="FF002060"/>
  </sheetPr>
  <dimension ref="A1:J19"/>
  <sheetViews>
    <sheetView zoomScale="118" zoomScaleNormal="100" zoomScalePageLayoutView="90" workbookViewId="0">
      <selection activeCell="B1" sqref="B1"/>
    </sheetView>
  </sheetViews>
  <sheetFormatPr defaultColWidth="7.88671875" defaultRowHeight="14.4" x14ac:dyDescent="0.3"/>
  <cols>
    <col min="1" max="1" width="14.33203125" style="20" customWidth="1"/>
    <col min="2" max="2" width="97.44140625" style="20" customWidth="1"/>
    <col min="3" max="3" width="12.33203125" style="20" customWidth="1"/>
    <col min="4" max="4" width="11.33203125" style="20" customWidth="1"/>
    <col min="5" max="5" width="14.6640625" style="20" customWidth="1"/>
    <col min="6" max="6" width="11.6640625" style="20" customWidth="1"/>
    <col min="7" max="16384" width="7.88671875" style="20"/>
  </cols>
  <sheetData>
    <row r="1" spans="1:10" s="27" customFormat="1" x14ac:dyDescent="0.3">
      <c r="A1" s="1" t="s">
        <v>17</v>
      </c>
      <c r="B1" s="17" t="s">
        <v>405</v>
      </c>
      <c r="C1" s="677" t="s">
        <v>366</v>
      </c>
      <c r="D1" s="677"/>
      <c r="E1" s="677"/>
    </row>
    <row r="2" spans="1:10" s="27" customFormat="1" x14ac:dyDescent="0.3">
      <c r="A2" s="1" t="s">
        <v>187</v>
      </c>
      <c r="B2" s="41" t="s">
        <v>25</v>
      </c>
      <c r="C2" s="19"/>
      <c r="D2" s="3"/>
      <c r="E2" s="3"/>
      <c r="F2" s="491"/>
      <c r="G2" s="3"/>
      <c r="H2" s="3"/>
      <c r="I2" s="3"/>
      <c r="J2" s="3"/>
    </row>
    <row r="3" spans="1:10" s="27" customFormat="1" x14ac:dyDescent="0.3">
      <c r="A3" s="1" t="s">
        <v>188</v>
      </c>
      <c r="B3" s="6">
        <f>Attestation!$C$11</f>
        <v>0</v>
      </c>
      <c r="C3" s="19"/>
    </row>
    <row r="4" spans="1:10" x14ac:dyDescent="0.3">
      <c r="A4" s="5" t="s">
        <v>189</v>
      </c>
      <c r="B4" s="642">
        <f>Attestation!$C$13</f>
        <v>0</v>
      </c>
    </row>
    <row r="6" spans="1:10" x14ac:dyDescent="0.3">
      <c r="A6" s="360"/>
      <c r="B6" s="492" t="s">
        <v>19</v>
      </c>
    </row>
    <row r="7" spans="1:10" x14ac:dyDescent="0.3">
      <c r="A7" s="22" t="s">
        <v>191</v>
      </c>
      <c r="B7" s="22" t="s">
        <v>192</v>
      </c>
      <c r="C7" s="22" t="s">
        <v>406</v>
      </c>
      <c r="D7" s="22" t="s">
        <v>407</v>
      </c>
      <c r="E7" s="22" t="s">
        <v>408</v>
      </c>
      <c r="F7" s="22" t="s">
        <v>409</v>
      </c>
    </row>
    <row r="8" spans="1:10" ht="18" customHeight="1" x14ac:dyDescent="0.3">
      <c r="A8" s="382"/>
      <c r="B8" s="383" t="s">
        <v>377</v>
      </c>
      <c r="C8" s="398"/>
      <c r="D8" s="398"/>
      <c r="E8" s="398"/>
      <c r="F8" s="398"/>
    </row>
    <row r="9" spans="1:10" ht="18" customHeight="1" x14ac:dyDescent="0.3">
      <c r="A9" s="387">
        <v>1</v>
      </c>
      <c r="B9" s="493" t="s">
        <v>410</v>
      </c>
      <c r="C9" s="48"/>
      <c r="D9" s="48"/>
      <c r="E9" s="48"/>
      <c r="F9" s="48"/>
    </row>
    <row r="10" spans="1:10" ht="18" customHeight="1" x14ac:dyDescent="0.3">
      <c r="A10" s="494">
        <v>2</v>
      </c>
      <c r="B10" s="495" t="s">
        <v>411</v>
      </c>
      <c r="C10" s="49"/>
      <c r="D10" s="49"/>
      <c r="E10" s="49"/>
      <c r="F10" s="49"/>
    </row>
    <row r="11" spans="1:10" ht="18" customHeight="1" x14ac:dyDescent="0.3">
      <c r="A11" s="494">
        <v>3</v>
      </c>
      <c r="B11" s="50" t="s">
        <v>412</v>
      </c>
      <c r="C11" s="49"/>
      <c r="D11" s="49"/>
      <c r="E11" s="49"/>
      <c r="F11" s="49"/>
    </row>
    <row r="12" spans="1:10" ht="18" customHeight="1" x14ac:dyDescent="0.3">
      <c r="A12" s="494">
        <v>4</v>
      </c>
      <c r="B12" s="496" t="s">
        <v>413</v>
      </c>
      <c r="C12" s="497" t="str">
        <f>IF(C10&gt;0,+C11/C10,"")</f>
        <v/>
      </c>
      <c r="D12" s="497" t="str">
        <f>IF(D10&gt;0,+D11/D10,"")</f>
        <v/>
      </c>
      <c r="E12" s="497" t="str">
        <f>IF(E10&gt;0,+E11/E10,"")</f>
        <v/>
      </c>
      <c r="F12" s="497" t="str">
        <f>IF(F10&gt;0,+F11/F10,"")</f>
        <v/>
      </c>
    </row>
    <row r="13" spans="1:10" ht="18" customHeight="1" x14ac:dyDescent="0.3">
      <c r="A13" s="382"/>
      <c r="B13" s="383" t="s">
        <v>414</v>
      </c>
      <c r="C13" s="398"/>
      <c r="D13" s="398"/>
      <c r="E13" s="398"/>
      <c r="F13" s="398"/>
    </row>
    <row r="14" spans="1:10" ht="18" customHeight="1" x14ac:dyDescent="0.3">
      <c r="A14" s="387">
        <v>5</v>
      </c>
      <c r="B14" s="388" t="s">
        <v>415</v>
      </c>
      <c r="C14" s="23"/>
      <c r="D14" s="23"/>
      <c r="E14" s="23"/>
      <c r="F14" s="23"/>
    </row>
    <row r="15" spans="1:10" ht="18" customHeight="1" x14ac:dyDescent="0.3">
      <c r="A15" s="494">
        <v>6</v>
      </c>
      <c r="B15" s="390" t="s">
        <v>416</v>
      </c>
      <c r="C15" s="24"/>
      <c r="D15" s="24"/>
      <c r="E15" s="24"/>
      <c r="F15" s="24"/>
    </row>
    <row r="16" spans="1:10" ht="18" customHeight="1" x14ac:dyDescent="0.3">
      <c r="A16" s="494">
        <v>7</v>
      </c>
      <c r="B16" s="390" t="s">
        <v>417</v>
      </c>
      <c r="C16" s="24"/>
      <c r="D16" s="24"/>
      <c r="E16" s="24"/>
      <c r="F16" s="24"/>
    </row>
    <row r="17" spans="1:6" ht="18" customHeight="1" x14ac:dyDescent="0.3">
      <c r="A17" s="494">
        <v>8</v>
      </c>
      <c r="B17" s="390" t="s">
        <v>418</v>
      </c>
      <c r="C17" s="24"/>
      <c r="D17" s="24"/>
      <c r="E17" s="24"/>
      <c r="F17" s="24"/>
    </row>
    <row r="18" spans="1:6" ht="30" customHeight="1" x14ac:dyDescent="0.3">
      <c r="A18" s="494">
        <v>9</v>
      </c>
      <c r="B18" s="390" t="s">
        <v>419</v>
      </c>
      <c r="C18" s="24"/>
      <c r="D18" s="24"/>
      <c r="E18" s="24"/>
      <c r="F18" s="24"/>
    </row>
    <row r="19" spans="1:6" ht="18" customHeight="1" x14ac:dyDescent="0.3">
      <c r="A19" s="498">
        <v>10</v>
      </c>
      <c r="B19" s="369" t="s">
        <v>420</v>
      </c>
      <c r="C19" s="484" t="str">
        <f>IF(C14+C15+C16+C17+C18=C9+C10,"Match","Not Match")</f>
        <v>Match</v>
      </c>
      <c r="D19" s="484" t="str">
        <f>IF(D14+D15+D16+D17+D18=D9+D10,"Match","Not Match")</f>
        <v>Match</v>
      </c>
      <c r="E19" s="484" t="str">
        <f>IF(E14+E15+E16+E17+E18=E9+E10,"Match","Not Match")</f>
        <v>Match</v>
      </c>
      <c r="F19" s="484" t="str">
        <f>IF(F14+F15+F16+F17+F18=F9+F10,"Match","Not Match")</f>
        <v>Match</v>
      </c>
    </row>
  </sheetData>
  <sheetProtection algorithmName="SHA-512" hashValue="dmnQkA+DKDJkcr67WdipGDMBeFgyBQDZ7y5JB1sTLbqffUNNBPz8tokIYfPcB9RQJUqpKSVk9dJJ/8dpppSJEg==" saltValue="yI1qGkxOUJl3V6pYuB7gvA==" spinCount="100000" sheet="1" objects="1" scenarios="1"/>
  <mergeCells count="1">
    <mergeCell ref="C1:E1"/>
  </mergeCells>
  <conditionalFormatting sqref="C19:F19">
    <cfRule type="expression" dxfId="109" priority="1" stopIfTrue="1">
      <formula>C$9+C$10=C$14+$C$15+$C$16+$C$17+$C$18</formula>
    </cfRule>
    <cfRule type="expression" dxfId="108" priority="2" stopIfTrue="1">
      <formula>C$9+C$10&lt;C$14+$C$15+$C$16+$C$17+$C$18</formula>
    </cfRule>
    <cfRule type="expression" dxfId="107" priority="3">
      <formula>C$10+C$9&gt;C$14+$C$15+$C$16+$C$17+$C$18</formula>
    </cfRule>
  </conditionalFormatting>
  <pageMargins left="0.4" right="0.4" top="0.75" bottom="0.52" header="0.3" footer="0.3"/>
  <pageSetup scale="95" orientation="landscape" r:id="rId1"/>
  <headerFooter>
    <oddHeader>&amp;R&amp;"Calibri,Bold"Office of Medicaid Policy and Planning</oddHeader>
    <oddFooter>&amp;L&amp;"Calibri,Regular"Version 2024.01</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7FBF2-FC00-4489-B106-66DAB9C821A7}">
  <sheetPr>
    <tabColor rgb="FF002060"/>
  </sheetPr>
  <dimension ref="A1:R25"/>
  <sheetViews>
    <sheetView zoomScale="93" zoomScaleNormal="100" zoomScalePageLayoutView="90" workbookViewId="0">
      <selection activeCell="B1" sqref="B1"/>
    </sheetView>
  </sheetViews>
  <sheetFormatPr defaultColWidth="7.88671875" defaultRowHeight="14.4" x14ac:dyDescent="0.3"/>
  <cols>
    <col min="1" max="1" width="15.5546875" style="20" customWidth="1"/>
    <col min="2" max="2" width="73.88671875" style="20" customWidth="1"/>
    <col min="3" max="6" width="11.44140625" style="20" customWidth="1"/>
    <col min="7" max="7" width="12.44140625" style="20" customWidth="1"/>
    <col min="8" max="8" width="10.6640625" style="20" customWidth="1"/>
    <col min="9" max="9" width="10.109375" style="20" customWidth="1"/>
    <col min="10" max="10" width="11.44140625" style="20" customWidth="1"/>
    <col min="11" max="11" width="10.33203125" style="20" customWidth="1"/>
    <col min="12" max="13" width="10" style="20" customWidth="1"/>
    <col min="14" max="14" width="12.5546875" style="20" customWidth="1"/>
    <col min="15" max="15" width="11.33203125" style="20" customWidth="1"/>
    <col min="16" max="16" width="10.44140625" style="20" customWidth="1"/>
    <col min="17" max="17" width="11.33203125" style="20" customWidth="1"/>
    <col min="18" max="18" width="12.33203125" style="20" customWidth="1"/>
    <col min="19" max="16384" width="7.88671875" style="20"/>
  </cols>
  <sheetData>
    <row r="1" spans="1:18" s="27" customFormat="1" x14ac:dyDescent="0.3">
      <c r="A1" s="1" t="s">
        <v>17</v>
      </c>
      <c r="B1" s="17" t="s">
        <v>421</v>
      </c>
      <c r="C1" s="677" t="s">
        <v>366</v>
      </c>
      <c r="D1" s="677"/>
      <c r="E1" s="677"/>
      <c r="F1" s="18"/>
    </row>
    <row r="2" spans="1:18" s="27" customFormat="1" x14ac:dyDescent="0.3">
      <c r="A2" s="1" t="s">
        <v>187</v>
      </c>
      <c r="B2" s="19" t="s">
        <v>58</v>
      </c>
      <c r="C2" s="19"/>
      <c r="D2" s="19"/>
      <c r="E2" s="19"/>
      <c r="F2" s="19"/>
      <c r="G2" s="3"/>
      <c r="H2" s="3"/>
      <c r="I2" s="491"/>
      <c r="J2" s="3"/>
      <c r="K2" s="3"/>
      <c r="L2" s="3"/>
      <c r="M2" s="3"/>
    </row>
    <row r="3" spans="1:18" s="27" customFormat="1" x14ac:dyDescent="0.3">
      <c r="A3" s="1" t="s">
        <v>188</v>
      </c>
      <c r="B3" s="6">
        <f>Attestation!$C$11</f>
        <v>0</v>
      </c>
      <c r="C3" s="19"/>
      <c r="D3" s="19"/>
      <c r="E3" s="19"/>
      <c r="F3" s="19"/>
    </row>
    <row r="4" spans="1:18" x14ac:dyDescent="0.3">
      <c r="A4" s="5" t="s">
        <v>189</v>
      </c>
      <c r="B4" s="642">
        <f>Attestation!$C$13</f>
        <v>0</v>
      </c>
    </row>
    <row r="6" spans="1:18" s="27" customFormat="1" ht="18" customHeight="1" x14ac:dyDescent="0.3">
      <c r="A6" s="4"/>
      <c r="B6" s="499" t="s">
        <v>19</v>
      </c>
      <c r="D6" s="500"/>
      <c r="E6" s="500"/>
      <c r="F6" s="500"/>
    </row>
    <row r="7" spans="1:18" ht="44.25" customHeight="1" x14ac:dyDescent="0.3">
      <c r="A7" s="22" t="s">
        <v>191</v>
      </c>
      <c r="B7" s="22" t="s">
        <v>192</v>
      </c>
      <c r="C7" s="22" t="s">
        <v>422</v>
      </c>
      <c r="D7" s="501" t="s">
        <v>224</v>
      </c>
      <c r="E7" s="501" t="s">
        <v>423</v>
      </c>
      <c r="F7" s="502" t="s">
        <v>226</v>
      </c>
      <c r="G7" s="381" t="s">
        <v>424</v>
      </c>
      <c r="H7" s="639" t="s">
        <v>228</v>
      </c>
      <c r="I7" s="22" t="s">
        <v>425</v>
      </c>
      <c r="J7" s="22" t="s">
        <v>371</v>
      </c>
      <c r="K7" s="22" t="s">
        <v>426</v>
      </c>
      <c r="L7" s="22" t="s">
        <v>232</v>
      </c>
      <c r="M7" s="22" t="s">
        <v>427</v>
      </c>
      <c r="N7" s="22" t="s">
        <v>234</v>
      </c>
      <c r="O7" s="22" t="s">
        <v>428</v>
      </c>
      <c r="P7" s="22" t="s">
        <v>236</v>
      </c>
      <c r="Q7" s="22" t="s">
        <v>429</v>
      </c>
      <c r="R7" s="22" t="s">
        <v>238</v>
      </c>
    </row>
    <row r="8" spans="1:18" ht="18" customHeight="1" x14ac:dyDescent="0.3">
      <c r="A8" s="387">
        <v>1</v>
      </c>
      <c r="B8" s="388" t="s">
        <v>430</v>
      </c>
      <c r="C8" s="23"/>
      <c r="D8" s="23"/>
      <c r="E8" s="23"/>
      <c r="F8" s="389">
        <f>SUM(C8:E8)</f>
        <v>0</v>
      </c>
      <c r="G8" s="23"/>
      <c r="H8" s="23"/>
      <c r="I8" s="23"/>
      <c r="J8" s="389">
        <f>SUM(G8:I8)</f>
        <v>0</v>
      </c>
      <c r="K8" s="23"/>
      <c r="L8" s="23"/>
      <c r="M8" s="23"/>
      <c r="N8" s="389">
        <f>SUM(K8:M8)</f>
        <v>0</v>
      </c>
      <c r="O8" s="23"/>
      <c r="P8" s="23"/>
      <c r="Q8" s="23"/>
      <c r="R8" s="389">
        <f>SUM(O8:Q8)</f>
        <v>0</v>
      </c>
    </row>
    <row r="9" spans="1:18" ht="18" customHeight="1" x14ac:dyDescent="0.3">
      <c r="A9" s="494">
        <v>2</v>
      </c>
      <c r="B9" s="390" t="s">
        <v>431</v>
      </c>
      <c r="C9" s="24"/>
      <c r="D9" s="24"/>
      <c r="E9" s="24"/>
      <c r="F9" s="391">
        <f>SUM(C9:E9)</f>
        <v>0</v>
      </c>
      <c r="G9" s="24"/>
      <c r="H9" s="24"/>
      <c r="I9" s="24"/>
      <c r="J9" s="391">
        <f>SUM(G9:I9)</f>
        <v>0</v>
      </c>
      <c r="K9" s="24"/>
      <c r="L9" s="24"/>
      <c r="M9" s="24"/>
      <c r="N9" s="391">
        <f>SUM(K9:M9)</f>
        <v>0</v>
      </c>
      <c r="O9" s="24"/>
      <c r="P9" s="24"/>
      <c r="Q9" s="24"/>
      <c r="R9" s="391">
        <f>SUM(O9:Q9)</f>
        <v>0</v>
      </c>
    </row>
    <row r="10" spans="1:18" ht="18" customHeight="1" x14ac:dyDescent="0.3">
      <c r="A10" s="494">
        <v>3</v>
      </c>
      <c r="B10" s="390" t="s">
        <v>432</v>
      </c>
      <c r="C10" s="24"/>
      <c r="D10" s="24"/>
      <c r="E10" s="24"/>
      <c r="F10" s="391">
        <f>SUM(C10:E10)</f>
        <v>0</v>
      </c>
      <c r="G10" s="24"/>
      <c r="H10" s="24"/>
      <c r="I10" s="24"/>
      <c r="J10" s="391">
        <f>SUM(G10:I10)</f>
        <v>0</v>
      </c>
      <c r="K10" s="24"/>
      <c r="L10" s="24"/>
      <c r="M10" s="24"/>
      <c r="N10" s="391">
        <f>SUM(K10:M10)</f>
        <v>0</v>
      </c>
      <c r="O10" s="24"/>
      <c r="P10" s="24"/>
      <c r="Q10" s="24"/>
      <c r="R10" s="391">
        <f>SUM(O10:Q10)</f>
        <v>0</v>
      </c>
    </row>
    <row r="11" spans="1:18" ht="18" customHeight="1" x14ac:dyDescent="0.3">
      <c r="A11" s="494">
        <v>4</v>
      </c>
      <c r="B11" s="390" t="s">
        <v>244</v>
      </c>
      <c r="C11" s="392" t="str">
        <f t="shared" ref="C11:R11" si="0">IF(C8&gt;0,(C10/C8),"")</f>
        <v/>
      </c>
      <c r="D11" s="392" t="str">
        <f t="shared" si="0"/>
        <v/>
      </c>
      <c r="E11" s="392" t="str">
        <f t="shared" si="0"/>
        <v/>
      </c>
      <c r="F11" s="392" t="str">
        <f t="shared" si="0"/>
        <v/>
      </c>
      <c r="G11" s="392" t="str">
        <f t="shared" si="0"/>
        <v/>
      </c>
      <c r="H11" s="392" t="str">
        <f t="shared" si="0"/>
        <v/>
      </c>
      <c r="I11" s="392" t="str">
        <f t="shared" si="0"/>
        <v/>
      </c>
      <c r="J11" s="392" t="str">
        <f t="shared" si="0"/>
        <v/>
      </c>
      <c r="K11" s="392" t="str">
        <f t="shared" si="0"/>
        <v/>
      </c>
      <c r="L11" s="392" t="str">
        <f t="shared" si="0"/>
        <v/>
      </c>
      <c r="M11" s="392" t="str">
        <f t="shared" si="0"/>
        <v/>
      </c>
      <c r="N11" s="392" t="str">
        <f t="shared" si="0"/>
        <v/>
      </c>
      <c r="O11" s="392" t="str">
        <f t="shared" si="0"/>
        <v/>
      </c>
      <c r="P11" s="392" t="str">
        <f t="shared" si="0"/>
        <v/>
      </c>
      <c r="Q11" s="392" t="str">
        <f t="shared" si="0"/>
        <v/>
      </c>
      <c r="R11" s="392" t="str">
        <f t="shared" si="0"/>
        <v/>
      </c>
    </row>
    <row r="12" spans="1:18" ht="18" customHeight="1" x14ac:dyDescent="0.3">
      <c r="A12" s="494">
        <v>5</v>
      </c>
      <c r="B12" s="390" t="s">
        <v>245</v>
      </c>
      <c r="C12" s="393"/>
      <c r="D12" s="393"/>
      <c r="E12" s="393"/>
      <c r="F12" s="394" t="str">
        <f>IF(F11&gt;0.8499,"Target Met","Target Not Met")</f>
        <v>Target Met</v>
      </c>
      <c r="G12" s="393"/>
      <c r="H12" s="393"/>
      <c r="I12" s="393"/>
      <c r="J12" s="394" t="str">
        <f>IF(J11&gt;0.8499,"Target Met","Target Not Met")</f>
        <v>Target Met</v>
      </c>
      <c r="K12" s="393"/>
      <c r="L12" s="393"/>
      <c r="M12" s="393"/>
      <c r="N12" s="394" t="str">
        <f>IF(N11&gt;0.8499,"Target Met","Target Not Met")</f>
        <v>Target Met</v>
      </c>
      <c r="O12" s="393"/>
      <c r="P12" s="393"/>
      <c r="Q12" s="393"/>
      <c r="R12" s="394" t="str">
        <f>IF(R11&gt;0.8499,"Target Met","Target Not Met")</f>
        <v>Target Met</v>
      </c>
    </row>
    <row r="13" spans="1:18" ht="18" customHeight="1" x14ac:dyDescent="0.3">
      <c r="A13" s="494">
        <v>6</v>
      </c>
      <c r="B13" s="390" t="s">
        <v>246</v>
      </c>
      <c r="C13" s="52"/>
      <c r="D13" s="52"/>
      <c r="E13" s="52"/>
      <c r="F13" s="503">
        <f>SUM(C13:E13)</f>
        <v>0</v>
      </c>
      <c r="G13" s="52"/>
      <c r="H13" s="52"/>
      <c r="I13" s="52"/>
      <c r="J13" s="503">
        <f>SUM(G13:I13)</f>
        <v>0</v>
      </c>
      <c r="K13" s="52"/>
      <c r="L13" s="52"/>
      <c r="M13" s="52"/>
      <c r="N13" s="503">
        <f>SUM(K13:M13)</f>
        <v>0</v>
      </c>
      <c r="O13" s="52"/>
      <c r="P13" s="52"/>
      <c r="Q13" s="52"/>
      <c r="R13" s="503">
        <f>SUM(O13:Q13)</f>
        <v>0</v>
      </c>
    </row>
    <row r="14" spans="1:18" ht="18" customHeight="1" x14ac:dyDescent="0.3">
      <c r="A14" s="494">
        <v>7</v>
      </c>
      <c r="B14" s="390" t="s">
        <v>247</v>
      </c>
      <c r="C14" s="392" t="str">
        <f t="shared" ref="C14:R14" si="1">IF(C8&gt;0,(C13/C8),"")</f>
        <v/>
      </c>
      <c r="D14" s="392" t="str">
        <f t="shared" si="1"/>
        <v/>
      </c>
      <c r="E14" s="392" t="str">
        <f t="shared" si="1"/>
        <v/>
      </c>
      <c r="F14" s="392" t="str">
        <f t="shared" si="1"/>
        <v/>
      </c>
      <c r="G14" s="392" t="str">
        <f t="shared" si="1"/>
        <v/>
      </c>
      <c r="H14" s="392" t="str">
        <f t="shared" si="1"/>
        <v/>
      </c>
      <c r="I14" s="392" t="str">
        <f t="shared" si="1"/>
        <v/>
      </c>
      <c r="J14" s="392" t="str">
        <f t="shared" si="1"/>
        <v/>
      </c>
      <c r="K14" s="392" t="str">
        <f t="shared" si="1"/>
        <v/>
      </c>
      <c r="L14" s="392" t="str">
        <f t="shared" si="1"/>
        <v/>
      </c>
      <c r="M14" s="392" t="str">
        <f t="shared" si="1"/>
        <v/>
      </c>
      <c r="N14" s="392" t="str">
        <f t="shared" si="1"/>
        <v/>
      </c>
      <c r="O14" s="392" t="str">
        <f t="shared" si="1"/>
        <v/>
      </c>
      <c r="P14" s="392" t="str">
        <f t="shared" si="1"/>
        <v/>
      </c>
      <c r="Q14" s="392" t="str">
        <f t="shared" si="1"/>
        <v/>
      </c>
      <c r="R14" s="392" t="str">
        <f t="shared" si="1"/>
        <v/>
      </c>
    </row>
    <row r="15" spans="1:18" ht="18" customHeight="1" x14ac:dyDescent="0.3">
      <c r="A15" s="494">
        <v>8</v>
      </c>
      <c r="B15" s="390" t="s">
        <v>248</v>
      </c>
      <c r="C15" s="393"/>
      <c r="D15" s="393"/>
      <c r="E15" s="393"/>
      <c r="F15" s="394" t="str">
        <f>IF(AND(ISNUMBER(F14),F14&gt;0.0499),"Target Not Met","Target Met")</f>
        <v>Target Met</v>
      </c>
      <c r="G15" s="393"/>
      <c r="H15" s="393"/>
      <c r="I15" s="393"/>
      <c r="J15" s="394" t="str">
        <f>IF(AND(ISNUMBER(J14),J14&gt;0.0499),"Target Not Met","Target Met")</f>
        <v>Target Met</v>
      </c>
      <c r="K15" s="393"/>
      <c r="L15" s="393"/>
      <c r="M15" s="393"/>
      <c r="N15" s="394" t="str">
        <f>IF(AND(ISNUMBER(N14),N14&gt;0.0499),"Target Not Met","Target Met")</f>
        <v>Target Met</v>
      </c>
      <c r="O15" s="393"/>
      <c r="P15" s="393"/>
      <c r="Q15" s="393"/>
      <c r="R15" s="394" t="str">
        <f>IF(AND(ISNUMBER(R14),R14&gt;0.0499),"Target Not Met","Target Met")</f>
        <v>Target Met</v>
      </c>
    </row>
    <row r="16" spans="1:18" ht="18" customHeight="1" x14ac:dyDescent="0.3">
      <c r="A16" s="494">
        <v>9</v>
      </c>
      <c r="B16" s="395" t="s">
        <v>249</v>
      </c>
      <c r="C16" s="368" t="str">
        <f t="shared" ref="C16:R16" si="2">IF(C9+C13=C8,"Match","Not Match")</f>
        <v>Match</v>
      </c>
      <c r="D16" s="368" t="str">
        <f t="shared" si="2"/>
        <v>Match</v>
      </c>
      <c r="E16" s="368" t="str">
        <f t="shared" si="2"/>
        <v>Match</v>
      </c>
      <c r="F16" s="368" t="str">
        <f t="shared" si="2"/>
        <v>Match</v>
      </c>
      <c r="G16" s="368" t="str">
        <f t="shared" si="2"/>
        <v>Match</v>
      </c>
      <c r="H16" s="368" t="str">
        <f t="shared" si="2"/>
        <v>Match</v>
      </c>
      <c r="I16" s="368" t="str">
        <f t="shared" si="2"/>
        <v>Match</v>
      </c>
      <c r="J16" s="368" t="str">
        <f t="shared" si="2"/>
        <v>Match</v>
      </c>
      <c r="K16" s="368" t="str">
        <f t="shared" si="2"/>
        <v>Match</v>
      </c>
      <c r="L16" s="368" t="str">
        <f t="shared" si="2"/>
        <v>Match</v>
      </c>
      <c r="M16" s="368" t="str">
        <f t="shared" si="2"/>
        <v>Match</v>
      </c>
      <c r="N16" s="368" t="str">
        <f t="shared" si="2"/>
        <v>Match</v>
      </c>
      <c r="O16" s="368" t="str">
        <f t="shared" si="2"/>
        <v>Match</v>
      </c>
      <c r="P16" s="368" t="str">
        <f t="shared" si="2"/>
        <v>Match</v>
      </c>
      <c r="Q16" s="368" t="str">
        <f t="shared" si="2"/>
        <v>Match</v>
      </c>
      <c r="R16" s="368" t="str">
        <f t="shared" si="2"/>
        <v>Match</v>
      </c>
    </row>
    <row r="17" spans="1:18" ht="18" customHeight="1" x14ac:dyDescent="0.3">
      <c r="A17" s="494">
        <v>10</v>
      </c>
      <c r="B17" s="390" t="s">
        <v>253</v>
      </c>
      <c r="C17" s="24"/>
      <c r="D17" s="24"/>
      <c r="E17" s="24"/>
      <c r="F17" s="391">
        <f>SUM(C17:E17)</f>
        <v>0</v>
      </c>
      <c r="G17" s="24"/>
      <c r="H17" s="24"/>
      <c r="I17" s="24"/>
      <c r="J17" s="391">
        <f>SUM(G17:I17)</f>
        <v>0</v>
      </c>
      <c r="K17" s="24"/>
      <c r="L17" s="24"/>
      <c r="M17" s="24"/>
      <c r="N17" s="391">
        <f>SUM(K17:M17)</f>
        <v>0</v>
      </c>
      <c r="O17" s="24"/>
      <c r="P17" s="24"/>
      <c r="Q17" s="24"/>
      <c r="R17" s="391">
        <f>SUM(O17:Q17)</f>
        <v>0</v>
      </c>
    </row>
    <row r="18" spans="1:18" ht="18" customHeight="1" x14ac:dyDescent="0.3">
      <c r="A18" s="494">
        <v>11</v>
      </c>
      <c r="B18" s="390" t="s">
        <v>254</v>
      </c>
      <c r="C18" s="24"/>
      <c r="D18" s="24"/>
      <c r="E18" s="24"/>
      <c r="F18" s="391">
        <f>SUM(C18:E18)</f>
        <v>0</v>
      </c>
      <c r="G18" s="24"/>
      <c r="H18" s="24"/>
      <c r="I18" s="24"/>
      <c r="J18" s="391">
        <f>SUM(G18:I18)</f>
        <v>0</v>
      </c>
      <c r="K18" s="24"/>
      <c r="L18" s="24"/>
      <c r="M18" s="24"/>
      <c r="N18" s="391">
        <f>SUM(K18:M18)</f>
        <v>0</v>
      </c>
      <c r="O18" s="24"/>
      <c r="P18" s="24"/>
      <c r="Q18" s="24"/>
      <c r="R18" s="391">
        <f>SUM(O18:Q18)</f>
        <v>0</v>
      </c>
    </row>
    <row r="19" spans="1:18" ht="30" customHeight="1" x14ac:dyDescent="0.3">
      <c r="A19" s="494">
        <v>12</v>
      </c>
      <c r="B19" s="390" t="s">
        <v>255</v>
      </c>
      <c r="C19" s="392" t="str">
        <f t="shared" ref="C19:R19" si="3">IF(C17&gt;0,(C18/C17),"")</f>
        <v/>
      </c>
      <c r="D19" s="392" t="str">
        <f t="shared" si="3"/>
        <v/>
      </c>
      <c r="E19" s="392" t="str">
        <f t="shared" si="3"/>
        <v/>
      </c>
      <c r="F19" s="392" t="str">
        <f t="shared" si="3"/>
        <v/>
      </c>
      <c r="G19" s="392" t="str">
        <f t="shared" si="3"/>
        <v/>
      </c>
      <c r="H19" s="392" t="str">
        <f t="shared" si="3"/>
        <v/>
      </c>
      <c r="I19" s="392" t="str">
        <f t="shared" si="3"/>
        <v/>
      </c>
      <c r="J19" s="392" t="str">
        <f t="shared" si="3"/>
        <v/>
      </c>
      <c r="K19" s="392" t="str">
        <f t="shared" si="3"/>
        <v/>
      </c>
      <c r="L19" s="392" t="str">
        <f t="shared" si="3"/>
        <v/>
      </c>
      <c r="M19" s="392" t="str">
        <f t="shared" si="3"/>
        <v/>
      </c>
      <c r="N19" s="392" t="str">
        <f t="shared" si="3"/>
        <v/>
      </c>
      <c r="O19" s="392" t="str">
        <f t="shared" si="3"/>
        <v/>
      </c>
      <c r="P19" s="392" t="str">
        <f t="shared" si="3"/>
        <v/>
      </c>
      <c r="Q19" s="392" t="str">
        <f t="shared" si="3"/>
        <v/>
      </c>
      <c r="R19" s="392" t="str">
        <f t="shared" si="3"/>
        <v/>
      </c>
    </row>
    <row r="20" spans="1:18" ht="18" customHeight="1" x14ac:dyDescent="0.3">
      <c r="A20" s="498">
        <v>13</v>
      </c>
      <c r="B20" s="396" t="s">
        <v>433</v>
      </c>
      <c r="C20" s="397"/>
      <c r="D20" s="397"/>
      <c r="E20" s="397"/>
      <c r="F20" s="399" t="str">
        <f>IF(AND(ISNUMBER(F19),F19&gt;0.999),"Target Not Met","Target Met")</f>
        <v>Target Met</v>
      </c>
      <c r="G20" s="397"/>
      <c r="H20" s="397"/>
      <c r="I20" s="397"/>
      <c r="J20" s="399" t="str">
        <f>IF(AND(ISNUMBER(J19),J19&gt;0.999),"Target Not Met","Target Met")</f>
        <v>Target Met</v>
      </c>
      <c r="K20" s="397"/>
      <c r="L20" s="397"/>
      <c r="M20" s="397"/>
      <c r="N20" s="399" t="str">
        <f>IF(AND(ISNUMBER(N19),N19&gt;0.999),"Target Not Met","Target Met")</f>
        <v>Target Met</v>
      </c>
      <c r="O20" s="397"/>
      <c r="P20" s="397"/>
      <c r="Q20" s="397"/>
      <c r="R20" s="399" t="str">
        <f>IF(AND(ISNUMBER(R19),R19&gt;0.999),"Target Not Met","Target Met")</f>
        <v>Target Met</v>
      </c>
    </row>
    <row r="21" spans="1:18" ht="18" customHeight="1" x14ac:dyDescent="0.3">
      <c r="A21" s="382"/>
      <c r="B21" s="383" t="s">
        <v>257</v>
      </c>
      <c r="C21" s="384"/>
      <c r="D21" s="384"/>
      <c r="E21" s="384"/>
      <c r="F21" s="398"/>
      <c r="G21" s="384"/>
      <c r="H21" s="384"/>
      <c r="I21" s="384"/>
      <c r="J21" s="398"/>
      <c r="K21" s="384"/>
      <c r="L21" s="384"/>
      <c r="M21" s="384"/>
      <c r="N21" s="398"/>
      <c r="O21" s="384"/>
      <c r="P21" s="384"/>
      <c r="Q21" s="384"/>
      <c r="R21" s="398"/>
    </row>
    <row r="22" spans="1:18" ht="18" customHeight="1" x14ac:dyDescent="0.3">
      <c r="A22" s="387">
        <v>14</v>
      </c>
      <c r="B22" s="388" t="s">
        <v>434</v>
      </c>
      <c r="C22" s="23"/>
      <c r="D22" s="23"/>
      <c r="E22" s="23"/>
      <c r="F22" s="389">
        <f>SUM(C22:E22)</f>
        <v>0</v>
      </c>
      <c r="G22" s="23"/>
      <c r="H22" s="23"/>
      <c r="I22" s="23"/>
      <c r="J22" s="389">
        <f>SUM(G22:I22)</f>
        <v>0</v>
      </c>
      <c r="K22" s="23"/>
      <c r="L22" s="23"/>
      <c r="M22" s="23"/>
      <c r="N22" s="389">
        <f>SUM(K22:M22)</f>
        <v>0</v>
      </c>
      <c r="O22" s="23"/>
      <c r="P22" s="23"/>
      <c r="Q22" s="23"/>
      <c r="R22" s="389">
        <f>SUM(O22:Q22)</f>
        <v>0</v>
      </c>
    </row>
    <row r="23" spans="1:18" ht="18" customHeight="1" x14ac:dyDescent="0.3">
      <c r="A23" s="494">
        <v>15</v>
      </c>
      <c r="B23" s="390" t="s">
        <v>259</v>
      </c>
      <c r="C23" s="24"/>
      <c r="D23" s="24"/>
      <c r="E23" s="24"/>
      <c r="F23" s="391">
        <f>SUM(C23:E23)</f>
        <v>0</v>
      </c>
      <c r="G23" s="24"/>
      <c r="H23" s="24"/>
      <c r="I23" s="24"/>
      <c r="J23" s="391">
        <f>SUM(G23:I23)</f>
        <v>0</v>
      </c>
      <c r="K23" s="24"/>
      <c r="L23" s="24"/>
      <c r="M23" s="24"/>
      <c r="N23" s="391">
        <f>SUM(K23:M23)</f>
        <v>0</v>
      </c>
      <c r="O23" s="24"/>
      <c r="P23" s="24"/>
      <c r="Q23" s="24"/>
      <c r="R23" s="391">
        <f>SUM(O23:Q23)</f>
        <v>0</v>
      </c>
    </row>
    <row r="24" spans="1:18" ht="18" customHeight="1" x14ac:dyDescent="0.3">
      <c r="A24" s="494">
        <v>16</v>
      </c>
      <c r="B24" s="390" t="s">
        <v>260</v>
      </c>
      <c r="C24" s="392" t="str">
        <f t="shared" ref="C24:R24" si="4">IF(C22&gt;0,(C23/C22),"")</f>
        <v/>
      </c>
      <c r="D24" s="392" t="str">
        <f t="shared" si="4"/>
        <v/>
      </c>
      <c r="E24" s="392" t="str">
        <f t="shared" si="4"/>
        <v/>
      </c>
      <c r="F24" s="392" t="str">
        <f t="shared" si="4"/>
        <v/>
      </c>
      <c r="G24" s="392" t="str">
        <f t="shared" si="4"/>
        <v/>
      </c>
      <c r="H24" s="392" t="str">
        <f t="shared" si="4"/>
        <v/>
      </c>
      <c r="I24" s="392" t="str">
        <f t="shared" si="4"/>
        <v/>
      </c>
      <c r="J24" s="392" t="str">
        <f t="shared" si="4"/>
        <v/>
      </c>
      <c r="K24" s="392" t="str">
        <f t="shared" si="4"/>
        <v/>
      </c>
      <c r="L24" s="392" t="str">
        <f t="shared" si="4"/>
        <v/>
      </c>
      <c r="M24" s="392" t="str">
        <f t="shared" si="4"/>
        <v/>
      </c>
      <c r="N24" s="392" t="str">
        <f t="shared" si="4"/>
        <v/>
      </c>
      <c r="O24" s="392" t="str">
        <f t="shared" si="4"/>
        <v/>
      </c>
      <c r="P24" s="392" t="str">
        <f t="shared" si="4"/>
        <v/>
      </c>
      <c r="Q24" s="392" t="str">
        <f t="shared" si="4"/>
        <v/>
      </c>
      <c r="R24" s="392" t="str">
        <f t="shared" si="4"/>
        <v/>
      </c>
    </row>
    <row r="25" spans="1:18" ht="18" customHeight="1" x14ac:dyDescent="0.3">
      <c r="A25" s="498">
        <v>17</v>
      </c>
      <c r="B25" s="396" t="s">
        <v>261</v>
      </c>
      <c r="C25" s="397"/>
      <c r="D25" s="397"/>
      <c r="E25" s="397"/>
      <c r="F25" s="399" t="str">
        <f>IF(AND(ISNUMBER(F24),F24&gt;0.999),"Target Not Met","Target Met")</f>
        <v>Target Met</v>
      </c>
      <c r="G25" s="397"/>
      <c r="H25" s="397"/>
      <c r="I25" s="397"/>
      <c r="J25" s="399" t="str">
        <f>IF(AND(ISNUMBER(J24),J24&gt;0.999),"Target Not Met","Target Met")</f>
        <v>Target Met</v>
      </c>
      <c r="K25" s="397"/>
      <c r="L25" s="397"/>
      <c r="M25" s="397"/>
      <c r="N25" s="399" t="str">
        <f>IF(AND(ISNUMBER(N24),N24&gt;0.999),"Target Not Met","Target Met")</f>
        <v>Target Met</v>
      </c>
      <c r="O25" s="397"/>
      <c r="P25" s="397"/>
      <c r="Q25" s="397"/>
      <c r="R25" s="399" t="str">
        <f>IF(AND(ISNUMBER(R24),R24&gt;0.999),"Target Not Met","Target Met")</f>
        <v>Target Met</v>
      </c>
    </row>
  </sheetData>
  <sheetProtection algorithmName="SHA-512" hashValue="3FUcFqW9eB5yAnkOJwE95RxuA5+1oAaRQp4lRJ2qq5ECNnIfEmptjJC5v51eK0xWe2ay143HCAx4Cn4eHrkjOw==" saltValue="arf5etk/Y7aWpXsIs6xfcA==" spinCount="100000" sheet="1" objects="1" scenarios="1"/>
  <mergeCells count="1">
    <mergeCell ref="C1:E1"/>
  </mergeCells>
  <conditionalFormatting sqref="C16:R16">
    <cfRule type="expression" dxfId="106" priority="41" stopIfTrue="1">
      <formula>C$8&lt;C$9+C$13</formula>
    </cfRule>
    <cfRule type="expression" dxfId="105" priority="40" stopIfTrue="1">
      <formula>C$8=C$9+C$13</formula>
    </cfRule>
    <cfRule type="expression" dxfId="104" priority="42">
      <formula>C$8&gt;C$9+C$13</formula>
    </cfRule>
  </conditionalFormatting>
  <conditionalFormatting sqref="F12">
    <cfRule type="expression" dxfId="103" priority="46" stopIfTrue="1">
      <formula>F$11&gt;0.8499</formula>
    </cfRule>
    <cfRule type="expression" dxfId="102" priority="47">
      <formula>$F$11&lt;0.85</formula>
    </cfRule>
  </conditionalFormatting>
  <conditionalFormatting sqref="F15">
    <cfRule type="expression" dxfId="101" priority="45">
      <formula>$F$14&gt;=0.05</formula>
    </cfRule>
    <cfRule type="expression" dxfId="100" priority="44">
      <formula>$F$8=0</formula>
    </cfRule>
    <cfRule type="expression" dxfId="99" priority="43" stopIfTrue="1">
      <formula>F$14&lt;0.05</formula>
    </cfRule>
  </conditionalFormatting>
  <conditionalFormatting sqref="F20">
    <cfRule type="expression" dxfId="98" priority="37" stopIfTrue="1">
      <formula>F$14&lt;0.05</formula>
    </cfRule>
    <cfRule type="expression" dxfId="97" priority="39">
      <formula>$F$14&gt;=0.05</formula>
    </cfRule>
    <cfRule type="expression" dxfId="96" priority="38">
      <formula>$F$8=0</formula>
    </cfRule>
  </conditionalFormatting>
  <conditionalFormatting sqref="F25">
    <cfRule type="expression" dxfId="95" priority="36">
      <formula>$F$14&gt;=0.05</formula>
    </cfRule>
    <cfRule type="expression" dxfId="94" priority="35">
      <formula>$F$8=0</formula>
    </cfRule>
    <cfRule type="expression" dxfId="93" priority="34" stopIfTrue="1">
      <formula>F$14&lt;0.05</formula>
    </cfRule>
  </conditionalFormatting>
  <conditionalFormatting sqref="J12">
    <cfRule type="expression" dxfId="92" priority="33">
      <formula>$F$11&lt;0.85</formula>
    </cfRule>
    <cfRule type="expression" dxfId="91" priority="32" stopIfTrue="1">
      <formula>J$11&gt;0.8499</formula>
    </cfRule>
  </conditionalFormatting>
  <conditionalFormatting sqref="J15">
    <cfRule type="expression" dxfId="90" priority="31">
      <formula>$F$14&gt;=0.05</formula>
    </cfRule>
    <cfRule type="expression" dxfId="89" priority="30">
      <formula>$F$8=0</formula>
    </cfRule>
    <cfRule type="expression" dxfId="88" priority="29" stopIfTrue="1">
      <formula>J$14&lt;0.05</formula>
    </cfRule>
  </conditionalFormatting>
  <conditionalFormatting sqref="J20">
    <cfRule type="expression" dxfId="87" priority="28">
      <formula>$F$14&gt;=0.05</formula>
    </cfRule>
    <cfRule type="expression" dxfId="86" priority="27">
      <formula>$F$8=0</formula>
    </cfRule>
    <cfRule type="expression" dxfId="85" priority="26" stopIfTrue="1">
      <formula>J$14&lt;0.05</formula>
    </cfRule>
  </conditionalFormatting>
  <conditionalFormatting sqref="J25">
    <cfRule type="expression" dxfId="84" priority="23" stopIfTrue="1">
      <formula>J$14&lt;0.05</formula>
    </cfRule>
    <cfRule type="expression" dxfId="83" priority="24">
      <formula>$F$8=0</formula>
    </cfRule>
    <cfRule type="expression" dxfId="82" priority="25">
      <formula>$F$14&gt;=0.05</formula>
    </cfRule>
  </conditionalFormatting>
  <conditionalFormatting sqref="N12">
    <cfRule type="expression" dxfId="81" priority="22">
      <formula>$F$11&lt;0.85</formula>
    </cfRule>
    <cfRule type="expression" dxfId="80" priority="21" stopIfTrue="1">
      <formula>N$11&gt;0.8499</formula>
    </cfRule>
  </conditionalFormatting>
  <conditionalFormatting sqref="N15">
    <cfRule type="expression" dxfId="79" priority="20">
      <formula>$F$14&gt;=0.05</formula>
    </cfRule>
    <cfRule type="expression" dxfId="78" priority="19">
      <formula>$F$8=0</formula>
    </cfRule>
    <cfRule type="expression" dxfId="77" priority="18" stopIfTrue="1">
      <formula>N$14&lt;0.05</formula>
    </cfRule>
  </conditionalFormatting>
  <conditionalFormatting sqref="N20">
    <cfRule type="expression" dxfId="76" priority="17">
      <formula>$F$14&gt;=0.05</formula>
    </cfRule>
    <cfRule type="expression" dxfId="75" priority="16">
      <formula>$F$8=0</formula>
    </cfRule>
    <cfRule type="expression" dxfId="74" priority="15" stopIfTrue="1">
      <formula>N$14&lt;0.05</formula>
    </cfRule>
  </conditionalFormatting>
  <conditionalFormatting sqref="N25">
    <cfRule type="expression" dxfId="73" priority="14">
      <formula>$F$14&gt;=0.05</formula>
    </cfRule>
    <cfRule type="expression" dxfId="72" priority="13">
      <formula>$F$8=0</formula>
    </cfRule>
    <cfRule type="expression" dxfId="71" priority="12" stopIfTrue="1">
      <formula>N$14&lt;0.05</formula>
    </cfRule>
  </conditionalFormatting>
  <conditionalFormatting sqref="R12">
    <cfRule type="expression" dxfId="70" priority="10" stopIfTrue="1">
      <formula>R$11&gt;0.8499</formula>
    </cfRule>
    <cfRule type="expression" dxfId="69" priority="11">
      <formula>$F$11&lt;0.85</formula>
    </cfRule>
  </conditionalFormatting>
  <conditionalFormatting sqref="R15">
    <cfRule type="expression" dxfId="68" priority="9">
      <formula>$F$14&gt;=0.05</formula>
    </cfRule>
    <cfRule type="expression" dxfId="67" priority="8">
      <formula>$F$8=0</formula>
    </cfRule>
    <cfRule type="expression" dxfId="66" priority="7" stopIfTrue="1">
      <formula>R$14&lt;0.05</formula>
    </cfRule>
  </conditionalFormatting>
  <conditionalFormatting sqref="R20">
    <cfRule type="expression" dxfId="65" priority="6">
      <formula>$F$14&gt;=0.05</formula>
    </cfRule>
    <cfRule type="expression" dxfId="64" priority="5">
      <formula>$F$8=0</formula>
    </cfRule>
    <cfRule type="expression" dxfId="63" priority="4" stopIfTrue="1">
      <formula>R$14&lt;0.05</formula>
    </cfRule>
  </conditionalFormatting>
  <conditionalFormatting sqref="R25">
    <cfRule type="expression" dxfId="62" priority="1" stopIfTrue="1">
      <formula>R$14&lt;0.05</formula>
    </cfRule>
    <cfRule type="expression" dxfId="61" priority="3">
      <formula>$F$14&gt;=0.05</formula>
    </cfRule>
    <cfRule type="expression" dxfId="60" priority="2">
      <formula>$F$8=0</formula>
    </cfRule>
  </conditionalFormatting>
  <pageMargins left="0.4" right="0.4" top="0.5" bottom="0.5" header="0.3" footer="0.3"/>
  <pageSetup scale="95" orientation="landscape" r:id="rId1"/>
  <headerFooter>
    <oddHeader>&amp;R&amp;"Calibri,Bold"Office of Medicaid Policy and Planning</oddHeader>
    <oddFooter>&amp;L&amp;"Calibri,Regular"Version 2024.01</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8949E-E198-4C5E-B801-57358257EF35}">
  <sheetPr>
    <tabColor rgb="FF002060"/>
  </sheetPr>
  <dimension ref="A1:R25"/>
  <sheetViews>
    <sheetView zoomScale="85" zoomScaleNormal="85" zoomScalePageLayoutView="90" workbookViewId="0">
      <selection activeCell="B1" sqref="B1"/>
    </sheetView>
  </sheetViews>
  <sheetFormatPr defaultColWidth="7.88671875" defaultRowHeight="14.4" x14ac:dyDescent="0.3"/>
  <cols>
    <col min="1" max="1" width="15.5546875" style="20" customWidth="1"/>
    <col min="2" max="2" width="69.33203125" style="20" customWidth="1"/>
    <col min="3" max="5" width="11.44140625" style="20" customWidth="1"/>
    <col min="6" max="6" width="13.88671875" style="20" customWidth="1"/>
    <col min="7" max="7" width="11.33203125" style="20" customWidth="1"/>
    <col min="8" max="8" width="12.88671875" style="20" customWidth="1"/>
    <col min="9" max="9" width="11" style="20" customWidth="1"/>
    <col min="10" max="10" width="12" style="20" customWidth="1"/>
    <col min="11" max="11" width="12.44140625" style="20" customWidth="1"/>
    <col min="12" max="12" width="11.88671875" style="20" customWidth="1"/>
    <col min="13" max="13" width="11.6640625" style="20" customWidth="1"/>
    <col min="14" max="15" width="12.44140625" style="20" customWidth="1"/>
    <col min="16" max="16" width="14.109375" style="20" customWidth="1"/>
    <col min="17" max="17" width="10.88671875" style="20" customWidth="1"/>
    <col min="18" max="18" width="12.88671875" style="20" customWidth="1"/>
    <col min="19" max="16384" width="7.88671875" style="20"/>
  </cols>
  <sheetData>
    <row r="1" spans="1:18" s="27" customFormat="1" x14ac:dyDescent="0.3">
      <c r="A1" s="1" t="s">
        <v>17</v>
      </c>
      <c r="B1" s="17" t="s">
        <v>435</v>
      </c>
      <c r="C1" s="677" t="s">
        <v>366</v>
      </c>
      <c r="D1" s="677"/>
      <c r="E1" s="677"/>
      <c r="F1" s="18"/>
    </row>
    <row r="2" spans="1:18" s="27" customFormat="1" x14ac:dyDescent="0.3">
      <c r="A2" s="1" t="s">
        <v>18</v>
      </c>
      <c r="B2" s="19" t="s">
        <v>27</v>
      </c>
      <c r="C2" s="19"/>
      <c r="D2" s="19"/>
      <c r="E2" s="19"/>
      <c r="F2" s="19"/>
      <c r="G2" s="3"/>
      <c r="H2" s="3"/>
      <c r="I2" s="491"/>
      <c r="J2" s="3"/>
      <c r="K2" s="3"/>
      <c r="L2" s="3"/>
      <c r="M2" s="3"/>
    </row>
    <row r="3" spans="1:18" s="27" customFormat="1" x14ac:dyDescent="0.3">
      <c r="A3" s="1" t="s">
        <v>436</v>
      </c>
      <c r="B3" s="6">
        <f>Attestation!$C$11</f>
        <v>0</v>
      </c>
      <c r="C3" s="19"/>
      <c r="D3" s="19"/>
      <c r="E3" s="19"/>
      <c r="F3" s="19"/>
    </row>
    <row r="4" spans="1:18" x14ac:dyDescent="0.3">
      <c r="A4" s="5" t="s">
        <v>189</v>
      </c>
      <c r="B4" s="642">
        <f>Attestation!$C$13</f>
        <v>0</v>
      </c>
    </row>
    <row r="6" spans="1:18" s="27" customFormat="1" ht="18" customHeight="1" x14ac:dyDescent="0.3">
      <c r="A6" s="4"/>
      <c r="B6" s="499" t="s">
        <v>19</v>
      </c>
    </row>
    <row r="7" spans="1:18" ht="44.25" customHeight="1" x14ac:dyDescent="0.3">
      <c r="A7" s="22" t="s">
        <v>191</v>
      </c>
      <c r="B7" s="22" t="s">
        <v>192</v>
      </c>
      <c r="C7" s="22" t="s">
        <v>437</v>
      </c>
      <c r="D7" s="22" t="s">
        <v>224</v>
      </c>
      <c r="E7" s="22" t="s">
        <v>438</v>
      </c>
      <c r="F7" s="22" t="s">
        <v>226</v>
      </c>
      <c r="G7" s="22" t="s">
        <v>439</v>
      </c>
      <c r="H7" s="22" t="s">
        <v>440</v>
      </c>
      <c r="I7" s="22" t="s">
        <v>441</v>
      </c>
      <c r="J7" s="22" t="s">
        <v>371</v>
      </c>
      <c r="K7" s="22" t="s">
        <v>442</v>
      </c>
      <c r="L7" s="22" t="s">
        <v>232</v>
      </c>
      <c r="M7" s="22" t="s">
        <v>443</v>
      </c>
      <c r="N7" s="22" t="s">
        <v>234</v>
      </c>
      <c r="O7" s="22" t="s">
        <v>444</v>
      </c>
      <c r="P7" s="22" t="s">
        <v>236</v>
      </c>
      <c r="Q7" s="22" t="s">
        <v>445</v>
      </c>
      <c r="R7" s="22" t="s">
        <v>238</v>
      </c>
    </row>
    <row r="8" spans="1:18" ht="18" customHeight="1" x14ac:dyDescent="0.3">
      <c r="A8" s="387">
        <v>1</v>
      </c>
      <c r="B8" s="388" t="s">
        <v>430</v>
      </c>
      <c r="C8" s="23"/>
      <c r="D8" s="23"/>
      <c r="E8" s="23"/>
      <c r="F8" s="389">
        <f>SUM(C8:E8)</f>
        <v>0</v>
      </c>
      <c r="G8" s="23"/>
      <c r="H8" s="23"/>
      <c r="I8" s="23"/>
      <c r="J8" s="389">
        <f>SUM(G8:I8)</f>
        <v>0</v>
      </c>
      <c r="K8" s="23"/>
      <c r="L8" s="23"/>
      <c r="M8" s="23"/>
      <c r="N8" s="389">
        <f>SUM(K8:M8)</f>
        <v>0</v>
      </c>
      <c r="O8" s="23"/>
      <c r="P8" s="23"/>
      <c r="Q8" s="23"/>
      <c r="R8" s="389">
        <f>SUM(O8:Q8)</f>
        <v>0</v>
      </c>
    </row>
    <row r="9" spans="1:18" ht="18" customHeight="1" x14ac:dyDescent="0.3">
      <c r="A9" s="494">
        <v>2</v>
      </c>
      <c r="B9" s="390" t="s">
        <v>431</v>
      </c>
      <c r="C9" s="24"/>
      <c r="D9" s="24"/>
      <c r="E9" s="24"/>
      <c r="F9" s="391">
        <f>SUM(C9:E9)</f>
        <v>0</v>
      </c>
      <c r="G9" s="24"/>
      <c r="H9" s="24"/>
      <c r="I9" s="24"/>
      <c r="J9" s="391">
        <f>SUM(G9:I9)</f>
        <v>0</v>
      </c>
      <c r="K9" s="24"/>
      <c r="L9" s="24"/>
      <c r="M9" s="24"/>
      <c r="N9" s="391">
        <f>SUM(K9:M9)</f>
        <v>0</v>
      </c>
      <c r="O9" s="24"/>
      <c r="P9" s="24"/>
      <c r="Q9" s="24"/>
      <c r="R9" s="391">
        <f>SUM(O9:Q9)</f>
        <v>0</v>
      </c>
    </row>
    <row r="10" spans="1:18" ht="18" customHeight="1" x14ac:dyDescent="0.3">
      <c r="A10" s="494">
        <v>3</v>
      </c>
      <c r="B10" s="390" t="s">
        <v>432</v>
      </c>
      <c r="C10" s="24"/>
      <c r="D10" s="24"/>
      <c r="E10" s="24"/>
      <c r="F10" s="391">
        <f>SUM(C10:E10)</f>
        <v>0</v>
      </c>
      <c r="G10" s="24"/>
      <c r="H10" s="24"/>
      <c r="I10" s="24"/>
      <c r="J10" s="391">
        <f>SUM(G10:I10)</f>
        <v>0</v>
      </c>
      <c r="K10" s="24"/>
      <c r="L10" s="24"/>
      <c r="M10" s="24"/>
      <c r="N10" s="391">
        <f>SUM(K10:M10)</f>
        <v>0</v>
      </c>
      <c r="O10" s="24"/>
      <c r="P10" s="24"/>
      <c r="Q10" s="24"/>
      <c r="R10" s="391">
        <f>SUM(O10:Q10)</f>
        <v>0</v>
      </c>
    </row>
    <row r="11" spans="1:18" ht="18" customHeight="1" x14ac:dyDescent="0.3">
      <c r="A11" s="494">
        <v>4</v>
      </c>
      <c r="B11" s="390" t="s">
        <v>244</v>
      </c>
      <c r="C11" s="392" t="str">
        <f t="shared" ref="C11:R11" si="0">IF(C8&gt;0,(C10/C8),"")</f>
        <v/>
      </c>
      <c r="D11" s="392" t="str">
        <f t="shared" si="0"/>
        <v/>
      </c>
      <c r="E11" s="392" t="str">
        <f t="shared" si="0"/>
        <v/>
      </c>
      <c r="F11" s="392" t="str">
        <f t="shared" si="0"/>
        <v/>
      </c>
      <c r="G11" s="392" t="str">
        <f t="shared" si="0"/>
        <v/>
      </c>
      <c r="H11" s="392" t="str">
        <f t="shared" si="0"/>
        <v/>
      </c>
      <c r="I11" s="392" t="str">
        <f t="shared" si="0"/>
        <v/>
      </c>
      <c r="J11" s="392" t="str">
        <f t="shared" si="0"/>
        <v/>
      </c>
      <c r="K11" s="392" t="str">
        <f t="shared" si="0"/>
        <v/>
      </c>
      <c r="L11" s="392" t="str">
        <f t="shared" si="0"/>
        <v/>
      </c>
      <c r="M11" s="392" t="str">
        <f t="shared" si="0"/>
        <v/>
      </c>
      <c r="N11" s="392" t="str">
        <f t="shared" si="0"/>
        <v/>
      </c>
      <c r="O11" s="392" t="str">
        <f t="shared" si="0"/>
        <v/>
      </c>
      <c r="P11" s="392" t="str">
        <f t="shared" si="0"/>
        <v/>
      </c>
      <c r="Q11" s="392" t="str">
        <f t="shared" si="0"/>
        <v/>
      </c>
      <c r="R11" s="392" t="str">
        <f t="shared" si="0"/>
        <v/>
      </c>
    </row>
    <row r="12" spans="1:18" ht="18" customHeight="1" x14ac:dyDescent="0.3">
      <c r="A12" s="494">
        <v>5</v>
      </c>
      <c r="B12" s="390" t="s">
        <v>245</v>
      </c>
      <c r="C12" s="393"/>
      <c r="D12" s="393"/>
      <c r="E12" s="393"/>
      <c r="F12" s="394" t="str">
        <f>IF(F11&gt;0.8499,"Target Met","Target Not Met")</f>
        <v>Target Met</v>
      </c>
      <c r="G12" s="393"/>
      <c r="H12" s="393"/>
      <c r="I12" s="393"/>
      <c r="J12" s="394" t="str">
        <f>IF(J11&gt;0.8499,"Target Met","Target Not Met")</f>
        <v>Target Met</v>
      </c>
      <c r="K12" s="393"/>
      <c r="L12" s="393"/>
      <c r="M12" s="393"/>
      <c r="N12" s="394" t="str">
        <f>IF(N11&gt;0.8499,"Target Met","Target Not Met")</f>
        <v>Target Met</v>
      </c>
      <c r="O12" s="393"/>
      <c r="P12" s="393"/>
      <c r="Q12" s="393"/>
      <c r="R12" s="394" t="str">
        <f>IF(R11&gt;0.8499,"Target Met","Target Not Met")</f>
        <v>Target Met</v>
      </c>
    </row>
    <row r="13" spans="1:18" ht="18" customHeight="1" x14ac:dyDescent="0.3">
      <c r="A13" s="494">
        <v>6</v>
      </c>
      <c r="B13" s="390" t="s">
        <v>246</v>
      </c>
      <c r="C13" s="52"/>
      <c r="D13" s="52"/>
      <c r="E13" s="52"/>
      <c r="F13" s="503">
        <f>SUM(C13:E13)</f>
        <v>0</v>
      </c>
      <c r="G13" s="52"/>
      <c r="H13" s="52"/>
      <c r="I13" s="52"/>
      <c r="J13" s="503">
        <f>SUM(G13:I13)</f>
        <v>0</v>
      </c>
      <c r="K13" s="52"/>
      <c r="L13" s="52"/>
      <c r="M13" s="52"/>
      <c r="N13" s="503">
        <f>SUM(K13:M13)</f>
        <v>0</v>
      </c>
      <c r="O13" s="52"/>
      <c r="P13" s="52"/>
      <c r="Q13" s="52"/>
      <c r="R13" s="503">
        <f>SUM(O13:Q13)</f>
        <v>0</v>
      </c>
    </row>
    <row r="14" spans="1:18" ht="18" customHeight="1" x14ac:dyDescent="0.3">
      <c r="A14" s="494">
        <v>7</v>
      </c>
      <c r="B14" s="390" t="s">
        <v>247</v>
      </c>
      <c r="C14" s="392" t="str">
        <f t="shared" ref="C14:R14" si="1">IF(C8&gt;0,(C13/C8),"")</f>
        <v/>
      </c>
      <c r="D14" s="392" t="str">
        <f>IF(D8&gt;0,(D13/D8),"")</f>
        <v/>
      </c>
      <c r="E14" s="392" t="str">
        <f t="shared" si="1"/>
        <v/>
      </c>
      <c r="F14" s="392" t="str">
        <f t="shared" si="1"/>
        <v/>
      </c>
      <c r="G14" s="392" t="str">
        <f t="shared" si="1"/>
        <v/>
      </c>
      <c r="H14" s="392" t="str">
        <f t="shared" si="1"/>
        <v/>
      </c>
      <c r="I14" s="392" t="str">
        <f t="shared" si="1"/>
        <v/>
      </c>
      <c r="J14" s="392" t="str">
        <f t="shared" si="1"/>
        <v/>
      </c>
      <c r="K14" s="392" t="str">
        <f t="shared" si="1"/>
        <v/>
      </c>
      <c r="L14" s="392" t="str">
        <f t="shared" si="1"/>
        <v/>
      </c>
      <c r="M14" s="392" t="str">
        <f t="shared" si="1"/>
        <v/>
      </c>
      <c r="N14" s="392" t="str">
        <f t="shared" si="1"/>
        <v/>
      </c>
      <c r="O14" s="392" t="str">
        <f t="shared" si="1"/>
        <v/>
      </c>
      <c r="P14" s="392" t="str">
        <f t="shared" si="1"/>
        <v/>
      </c>
      <c r="Q14" s="392" t="str">
        <f t="shared" si="1"/>
        <v/>
      </c>
      <c r="R14" s="392" t="str">
        <f t="shared" si="1"/>
        <v/>
      </c>
    </row>
    <row r="15" spans="1:18" ht="18" customHeight="1" x14ac:dyDescent="0.3">
      <c r="A15" s="494">
        <v>8</v>
      </c>
      <c r="B15" s="390" t="s">
        <v>248</v>
      </c>
      <c r="C15" s="393"/>
      <c r="D15" s="393"/>
      <c r="E15" s="393"/>
      <c r="F15" s="394" t="str">
        <f>IF(AND(ISNUMBER(F14),F14&gt;0.0499),"Target Not Met","Target Met")</f>
        <v>Target Met</v>
      </c>
      <c r="G15" s="393"/>
      <c r="H15" s="393"/>
      <c r="I15" s="393"/>
      <c r="J15" s="394" t="str">
        <f>IF(AND(ISNUMBER(J14),J14&gt;0.0499),"Target Not Met","Target Met")</f>
        <v>Target Met</v>
      </c>
      <c r="K15" s="393"/>
      <c r="L15" s="393"/>
      <c r="M15" s="393"/>
      <c r="N15" s="394" t="str">
        <f>IF(AND(ISNUMBER(N14),N14&gt;0.0499),"Target Not Met","Target Met")</f>
        <v>Target Met</v>
      </c>
      <c r="O15" s="393"/>
      <c r="P15" s="393"/>
      <c r="Q15" s="393"/>
      <c r="R15" s="394" t="str">
        <f>IF(AND(ISNUMBER(R14),R14&gt;0.0499),"Target Not Met","Target Met")</f>
        <v>Target Met</v>
      </c>
    </row>
    <row r="16" spans="1:18" ht="18" customHeight="1" x14ac:dyDescent="0.3">
      <c r="A16" s="494">
        <v>9</v>
      </c>
      <c r="B16" s="395" t="s">
        <v>249</v>
      </c>
      <c r="C16" s="368" t="str">
        <f t="shared" ref="C16:R16" si="2">IF(C9+C13=C8,"Match","Not Match")</f>
        <v>Match</v>
      </c>
      <c r="D16" s="368" t="str">
        <f t="shared" si="2"/>
        <v>Match</v>
      </c>
      <c r="E16" s="368" t="str">
        <f t="shared" si="2"/>
        <v>Match</v>
      </c>
      <c r="F16" s="368" t="str">
        <f t="shared" si="2"/>
        <v>Match</v>
      </c>
      <c r="G16" s="368" t="str">
        <f t="shared" si="2"/>
        <v>Match</v>
      </c>
      <c r="H16" s="368" t="str">
        <f t="shared" si="2"/>
        <v>Match</v>
      </c>
      <c r="I16" s="368" t="str">
        <f t="shared" si="2"/>
        <v>Match</v>
      </c>
      <c r="J16" s="368" t="str">
        <f t="shared" si="2"/>
        <v>Match</v>
      </c>
      <c r="K16" s="368" t="str">
        <f t="shared" si="2"/>
        <v>Match</v>
      </c>
      <c r="L16" s="368" t="str">
        <f t="shared" si="2"/>
        <v>Match</v>
      </c>
      <c r="M16" s="368" t="str">
        <f t="shared" si="2"/>
        <v>Match</v>
      </c>
      <c r="N16" s="368" t="str">
        <f t="shared" si="2"/>
        <v>Match</v>
      </c>
      <c r="O16" s="368" t="str">
        <f t="shared" si="2"/>
        <v>Match</v>
      </c>
      <c r="P16" s="368" t="str">
        <f t="shared" si="2"/>
        <v>Match</v>
      </c>
      <c r="Q16" s="368" t="str">
        <f t="shared" si="2"/>
        <v>Match</v>
      </c>
      <c r="R16" s="368" t="str">
        <f t="shared" si="2"/>
        <v>Match</v>
      </c>
    </row>
    <row r="17" spans="1:18" ht="18" customHeight="1" x14ac:dyDescent="0.3">
      <c r="A17" s="494">
        <v>10</v>
      </c>
      <c r="B17" s="390" t="s">
        <v>253</v>
      </c>
      <c r="C17" s="24"/>
      <c r="D17" s="24"/>
      <c r="E17" s="24"/>
      <c r="F17" s="503">
        <f>SUM(C17:E17)</f>
        <v>0</v>
      </c>
      <c r="G17" s="24"/>
      <c r="H17" s="24"/>
      <c r="I17" s="24"/>
      <c r="J17" s="503">
        <f>SUM(G17:I17)</f>
        <v>0</v>
      </c>
      <c r="K17" s="24"/>
      <c r="L17" s="24"/>
      <c r="M17" s="24"/>
      <c r="N17" s="503">
        <f>SUM(K17:M17)</f>
        <v>0</v>
      </c>
      <c r="O17" s="24"/>
      <c r="P17" s="24"/>
      <c r="Q17" s="24"/>
      <c r="R17" s="503">
        <f>SUM(O17:Q17)</f>
        <v>0</v>
      </c>
    </row>
    <row r="18" spans="1:18" ht="18" customHeight="1" x14ac:dyDescent="0.3">
      <c r="A18" s="494">
        <v>11</v>
      </c>
      <c r="B18" s="390" t="s">
        <v>254</v>
      </c>
      <c r="C18" s="24"/>
      <c r="D18" s="24"/>
      <c r="E18" s="24"/>
      <c r="F18" s="503">
        <f>SUM(C18:E18)</f>
        <v>0</v>
      </c>
      <c r="G18" s="24"/>
      <c r="H18" s="24"/>
      <c r="I18" s="24"/>
      <c r="J18" s="503">
        <f>SUM(G18:I18)</f>
        <v>0</v>
      </c>
      <c r="K18" s="24"/>
      <c r="L18" s="24"/>
      <c r="M18" s="24"/>
      <c r="N18" s="503">
        <f>SUM(K18:M18)</f>
        <v>0</v>
      </c>
      <c r="O18" s="24"/>
      <c r="P18" s="24"/>
      <c r="Q18" s="24"/>
      <c r="R18" s="503">
        <f>SUM(O18:Q18)</f>
        <v>0</v>
      </c>
    </row>
    <row r="19" spans="1:18" ht="30" customHeight="1" x14ac:dyDescent="0.3">
      <c r="A19" s="494">
        <v>12</v>
      </c>
      <c r="B19" s="390" t="s">
        <v>255</v>
      </c>
      <c r="C19" s="392" t="str">
        <f t="shared" ref="C19:R19" si="3">IF(C17&gt;0,(C18/C17),"")</f>
        <v/>
      </c>
      <c r="D19" s="392" t="str">
        <f t="shared" si="3"/>
        <v/>
      </c>
      <c r="E19" s="392" t="str">
        <f t="shared" si="3"/>
        <v/>
      </c>
      <c r="F19" s="392" t="str">
        <f t="shared" si="3"/>
        <v/>
      </c>
      <c r="G19" s="392" t="str">
        <f t="shared" si="3"/>
        <v/>
      </c>
      <c r="H19" s="392" t="str">
        <f t="shared" si="3"/>
        <v/>
      </c>
      <c r="I19" s="392" t="str">
        <f t="shared" si="3"/>
        <v/>
      </c>
      <c r="J19" s="392" t="str">
        <f t="shared" si="3"/>
        <v/>
      </c>
      <c r="K19" s="392" t="str">
        <f t="shared" si="3"/>
        <v/>
      </c>
      <c r="L19" s="392" t="str">
        <f t="shared" si="3"/>
        <v/>
      </c>
      <c r="M19" s="392" t="str">
        <f t="shared" si="3"/>
        <v/>
      </c>
      <c r="N19" s="392" t="str">
        <f t="shared" si="3"/>
        <v/>
      </c>
      <c r="O19" s="392" t="str">
        <f t="shared" si="3"/>
        <v/>
      </c>
      <c r="P19" s="392" t="str">
        <f t="shared" si="3"/>
        <v/>
      </c>
      <c r="Q19" s="392" t="str">
        <f t="shared" si="3"/>
        <v/>
      </c>
      <c r="R19" s="392" t="str">
        <f t="shared" si="3"/>
        <v/>
      </c>
    </row>
    <row r="20" spans="1:18" ht="18" customHeight="1" x14ac:dyDescent="0.3">
      <c r="A20" s="498">
        <v>13</v>
      </c>
      <c r="B20" s="396" t="s">
        <v>433</v>
      </c>
      <c r="C20" s="397"/>
      <c r="D20" s="397"/>
      <c r="E20" s="397"/>
      <c r="F20" s="504" t="str">
        <f>IF(AND(F19&gt;0,F19&gt;0.999),"Target Met","Target Not Met")</f>
        <v>Target Met</v>
      </c>
      <c r="G20" s="397"/>
      <c r="H20" s="397"/>
      <c r="I20" s="397"/>
      <c r="J20" s="504" t="str">
        <f>IF(AND(J19&gt;0,J19&gt;0.999),"Target Met","Target Not Met")</f>
        <v>Target Met</v>
      </c>
      <c r="K20" s="397"/>
      <c r="L20" s="397"/>
      <c r="M20" s="397"/>
      <c r="N20" s="504" t="str">
        <f>IF(AND(N19&gt;0,N19&gt;0.999),"Target Met","Target Not Met")</f>
        <v>Target Met</v>
      </c>
      <c r="O20" s="397"/>
      <c r="P20" s="397"/>
      <c r="Q20" s="397"/>
      <c r="R20" s="504" t="str">
        <f>IF(AND(R19&gt;0,R19&gt;0.999),"Target Met","Target Not Met")</f>
        <v>Target Met</v>
      </c>
    </row>
    <row r="21" spans="1:18" ht="18" customHeight="1" x14ac:dyDescent="0.3">
      <c r="A21" s="382"/>
      <c r="B21" s="383" t="s">
        <v>257</v>
      </c>
      <c r="C21" s="384"/>
      <c r="D21" s="384"/>
      <c r="E21" s="384"/>
      <c r="F21" s="398"/>
      <c r="G21" s="384"/>
      <c r="H21" s="384"/>
      <c r="I21" s="384"/>
      <c r="J21" s="398"/>
      <c r="K21" s="384"/>
      <c r="L21" s="384"/>
      <c r="M21" s="384"/>
      <c r="N21" s="398"/>
      <c r="O21" s="384"/>
      <c r="P21" s="384"/>
      <c r="Q21" s="384"/>
      <c r="R21" s="398"/>
    </row>
    <row r="22" spans="1:18" ht="18" customHeight="1" x14ac:dyDescent="0.3">
      <c r="A22" s="387">
        <v>14</v>
      </c>
      <c r="B22" s="388" t="s">
        <v>446</v>
      </c>
      <c r="C22" s="23"/>
      <c r="D22" s="23"/>
      <c r="E22" s="23"/>
      <c r="F22" s="389">
        <f>SUM(C22:E22)</f>
        <v>0</v>
      </c>
      <c r="G22" s="23"/>
      <c r="H22" s="23"/>
      <c r="I22" s="23"/>
      <c r="J22" s="389">
        <f>SUM(G22:I22)</f>
        <v>0</v>
      </c>
      <c r="K22" s="23"/>
      <c r="L22" s="23"/>
      <c r="M22" s="23"/>
      <c r="N22" s="389">
        <f>SUM(K22:M22)</f>
        <v>0</v>
      </c>
      <c r="O22" s="23"/>
      <c r="P22" s="23"/>
      <c r="Q22" s="23"/>
      <c r="R22" s="389">
        <f>SUM(O22:Q22)</f>
        <v>0</v>
      </c>
    </row>
    <row r="23" spans="1:18" ht="18" customHeight="1" x14ac:dyDescent="0.3">
      <c r="A23" s="494">
        <v>15</v>
      </c>
      <c r="B23" s="390" t="s">
        <v>259</v>
      </c>
      <c r="C23" s="24"/>
      <c r="D23" s="24"/>
      <c r="E23" s="24"/>
      <c r="F23" s="391">
        <f>SUM(C23:E23)</f>
        <v>0</v>
      </c>
      <c r="G23" s="24"/>
      <c r="H23" s="24"/>
      <c r="I23" s="24"/>
      <c r="J23" s="391">
        <f>SUM(G23:I23)</f>
        <v>0</v>
      </c>
      <c r="K23" s="24"/>
      <c r="L23" s="24"/>
      <c r="M23" s="24"/>
      <c r="N23" s="391">
        <f>SUM(K23:M23)</f>
        <v>0</v>
      </c>
      <c r="O23" s="24"/>
      <c r="P23" s="24"/>
      <c r="Q23" s="24"/>
      <c r="R23" s="391">
        <f>SUM(O23:Q23)</f>
        <v>0</v>
      </c>
    </row>
    <row r="24" spans="1:18" ht="18" customHeight="1" x14ac:dyDescent="0.3">
      <c r="A24" s="494">
        <v>16</v>
      </c>
      <c r="B24" s="390" t="s">
        <v>260</v>
      </c>
      <c r="C24" s="392" t="str">
        <f t="shared" ref="C24:R24" si="4">IF(C22&gt;0,(C23/C22),"")</f>
        <v/>
      </c>
      <c r="D24" s="392" t="str">
        <f t="shared" si="4"/>
        <v/>
      </c>
      <c r="E24" s="392" t="str">
        <f t="shared" si="4"/>
        <v/>
      </c>
      <c r="F24" s="392" t="str">
        <f t="shared" si="4"/>
        <v/>
      </c>
      <c r="G24" s="392" t="str">
        <f t="shared" si="4"/>
        <v/>
      </c>
      <c r="H24" s="392" t="str">
        <f t="shared" si="4"/>
        <v/>
      </c>
      <c r="I24" s="392" t="str">
        <f t="shared" si="4"/>
        <v/>
      </c>
      <c r="J24" s="392" t="str">
        <f t="shared" si="4"/>
        <v/>
      </c>
      <c r="K24" s="392" t="str">
        <f t="shared" si="4"/>
        <v/>
      </c>
      <c r="L24" s="392" t="str">
        <f t="shared" si="4"/>
        <v/>
      </c>
      <c r="M24" s="392" t="str">
        <f t="shared" si="4"/>
        <v/>
      </c>
      <c r="N24" s="392" t="str">
        <f t="shared" si="4"/>
        <v/>
      </c>
      <c r="O24" s="392" t="str">
        <f t="shared" si="4"/>
        <v/>
      </c>
      <c r="P24" s="392" t="str">
        <f t="shared" si="4"/>
        <v/>
      </c>
      <c r="Q24" s="392" t="str">
        <f t="shared" si="4"/>
        <v/>
      </c>
      <c r="R24" s="392" t="str">
        <f t="shared" si="4"/>
        <v/>
      </c>
    </row>
    <row r="25" spans="1:18" ht="18" customHeight="1" x14ac:dyDescent="0.3">
      <c r="A25" s="498">
        <v>17</v>
      </c>
      <c r="B25" s="396" t="s">
        <v>261</v>
      </c>
      <c r="C25" s="397"/>
      <c r="D25" s="397"/>
      <c r="E25" s="397"/>
      <c r="F25" s="399" t="str">
        <f>IF(AND(F24&gt;0,F24&gt;0.999),"Target Met","Target Not Met")</f>
        <v>Target Met</v>
      </c>
      <c r="G25" s="397"/>
      <c r="H25" s="397"/>
      <c r="I25" s="397"/>
      <c r="J25" s="399" t="str">
        <f>IF(AND(J24&gt;0,J24&gt;0.999),"Target Met","Target Not Met")</f>
        <v>Target Met</v>
      </c>
      <c r="K25" s="397"/>
      <c r="L25" s="397"/>
      <c r="M25" s="397"/>
      <c r="N25" s="399" t="str">
        <f>IF(AND(N24&gt;0,N24&gt;0.999),"Target Met","Target Not Met")</f>
        <v>Target Met</v>
      </c>
      <c r="O25" s="397"/>
      <c r="P25" s="397"/>
      <c r="Q25" s="397"/>
      <c r="R25" s="399" t="str">
        <f>IF(AND(R24&gt;0,R24&gt;0.999),"Target Met","Target Not Met")</f>
        <v>Target Met</v>
      </c>
    </row>
  </sheetData>
  <sheetProtection algorithmName="SHA-512" hashValue="mhwAyQGFhAwxnO4tGlL9obLuYEcEHDEFiXzVciLodQmyL/rsXHObEFOp9topFdCGxNg5wJXbkcudM4R8kFRLhQ==" saltValue="6MCeAIxLDFo6NXaB0sn3hQ==" spinCount="100000" sheet="1" objects="1" scenarios="1"/>
  <mergeCells count="1">
    <mergeCell ref="C1:E1"/>
  </mergeCells>
  <conditionalFormatting sqref="C16:R16">
    <cfRule type="expression" dxfId="59" priority="37">
      <formula>C$8&gt;C$9+C$13</formula>
    </cfRule>
    <cfRule type="expression" dxfId="58" priority="36" stopIfTrue="1">
      <formula>C$8&lt;C$9+C$13</formula>
    </cfRule>
    <cfRule type="expression" dxfId="57" priority="35" stopIfTrue="1">
      <formula>C$8=C$9+C$13</formula>
    </cfRule>
  </conditionalFormatting>
  <conditionalFormatting sqref="F12">
    <cfRule type="expression" dxfId="56" priority="39">
      <formula>$F$11&lt;0.9</formula>
    </cfRule>
    <cfRule type="expression" dxfId="55" priority="38" stopIfTrue="1">
      <formula>F$11&gt;0.8999</formula>
    </cfRule>
  </conditionalFormatting>
  <conditionalFormatting sqref="F15">
    <cfRule type="expression" dxfId="54" priority="34">
      <formula>$F$14&gt;=0.05</formula>
    </cfRule>
    <cfRule type="expression" dxfId="53" priority="33">
      <formula>$F$8=0</formula>
    </cfRule>
    <cfRule type="expression" dxfId="52" priority="32" stopIfTrue="1">
      <formula>F$14&lt;0.05</formula>
    </cfRule>
  </conditionalFormatting>
  <conditionalFormatting sqref="F20">
    <cfRule type="expression" dxfId="51" priority="29" stopIfTrue="1">
      <formula>$F$19=0</formula>
    </cfRule>
    <cfRule type="containsText" dxfId="50" priority="28" stopIfTrue="1" operator="containsText" text="Target Not Met">
      <formula>NOT(ISERROR(SEARCH("Target Not Met",F20)))</formula>
    </cfRule>
  </conditionalFormatting>
  <conditionalFormatting sqref="F25">
    <cfRule type="expression" dxfId="49" priority="31">
      <formula>$F$1=0</formula>
    </cfRule>
    <cfRule type="expression" dxfId="48" priority="30" stopIfTrue="1">
      <formula>F$24&lt;1</formula>
    </cfRule>
  </conditionalFormatting>
  <conditionalFormatting sqref="J12">
    <cfRule type="expression" dxfId="47" priority="27">
      <formula>$F$11&lt;0.9</formula>
    </cfRule>
    <cfRule type="expression" dxfId="46" priority="26" stopIfTrue="1">
      <formula>J$11&gt;0.8999</formula>
    </cfRule>
  </conditionalFormatting>
  <conditionalFormatting sqref="J15">
    <cfRule type="expression" dxfId="45" priority="23" stopIfTrue="1">
      <formula>J$14&lt;0.05</formula>
    </cfRule>
    <cfRule type="expression" dxfId="44" priority="25">
      <formula>$F$14&gt;=0.05</formula>
    </cfRule>
    <cfRule type="expression" dxfId="43" priority="24">
      <formula>$F$8=0</formula>
    </cfRule>
  </conditionalFormatting>
  <conditionalFormatting sqref="J20">
    <cfRule type="expression" dxfId="42" priority="20" stopIfTrue="1">
      <formula>$F$19=0</formula>
    </cfRule>
    <cfRule type="containsText" dxfId="41" priority="19" stopIfTrue="1" operator="containsText" text="Target Not Met">
      <formula>NOT(ISERROR(SEARCH("Target Not Met",J20)))</formula>
    </cfRule>
  </conditionalFormatting>
  <conditionalFormatting sqref="J25">
    <cfRule type="expression" dxfId="40" priority="21" stopIfTrue="1">
      <formula>J$24&lt;1</formula>
    </cfRule>
    <cfRule type="expression" dxfId="39" priority="22">
      <formula>$F$1=0</formula>
    </cfRule>
  </conditionalFormatting>
  <conditionalFormatting sqref="N12">
    <cfRule type="expression" dxfId="38" priority="18">
      <formula>$F$11&lt;0.9</formula>
    </cfRule>
    <cfRule type="expression" dxfId="37" priority="17" stopIfTrue="1">
      <formula>N$11&gt;0.8999</formula>
    </cfRule>
  </conditionalFormatting>
  <conditionalFormatting sqref="N15">
    <cfRule type="expression" dxfId="36" priority="16">
      <formula>$F$14&gt;=0.05</formula>
    </cfRule>
    <cfRule type="expression" dxfId="35" priority="15">
      <formula>$F$8=0</formula>
    </cfRule>
    <cfRule type="expression" dxfId="34" priority="14" stopIfTrue="1">
      <formula>N$14&lt;0.05</formula>
    </cfRule>
  </conditionalFormatting>
  <conditionalFormatting sqref="N20">
    <cfRule type="expression" dxfId="33" priority="11" stopIfTrue="1">
      <formula>$F$19=0</formula>
    </cfRule>
    <cfRule type="containsText" dxfId="32" priority="10" stopIfTrue="1" operator="containsText" text="Target Not Met">
      <formula>NOT(ISERROR(SEARCH("Target Not Met",N20)))</formula>
    </cfRule>
  </conditionalFormatting>
  <conditionalFormatting sqref="N25">
    <cfRule type="expression" dxfId="31" priority="13">
      <formula>$F$1=0</formula>
    </cfRule>
    <cfRule type="expression" dxfId="30" priority="12" stopIfTrue="1">
      <formula>N$24&lt;1</formula>
    </cfRule>
  </conditionalFormatting>
  <conditionalFormatting sqref="R12">
    <cfRule type="expression" dxfId="29" priority="9">
      <formula>$F$11&lt;0.9</formula>
    </cfRule>
    <cfRule type="expression" dxfId="28" priority="8" stopIfTrue="1">
      <formula>R$11&gt;0.8999</formula>
    </cfRule>
  </conditionalFormatting>
  <conditionalFormatting sqref="R15">
    <cfRule type="expression" dxfId="27" priority="7">
      <formula>$F$14&gt;=0.05</formula>
    </cfRule>
    <cfRule type="expression" dxfId="26" priority="6">
      <formula>$F$8=0</formula>
    </cfRule>
    <cfRule type="expression" dxfId="25" priority="5" stopIfTrue="1">
      <formula>R$14&lt;0.05</formula>
    </cfRule>
  </conditionalFormatting>
  <conditionalFormatting sqref="R20">
    <cfRule type="expression" dxfId="24" priority="2" stopIfTrue="1">
      <formula>$F$19=0</formula>
    </cfRule>
    <cfRule type="containsText" dxfId="23" priority="1" stopIfTrue="1" operator="containsText" text="Target Not Met">
      <formula>NOT(ISERROR(SEARCH("Target Not Met",R20)))</formula>
    </cfRule>
  </conditionalFormatting>
  <conditionalFormatting sqref="R25">
    <cfRule type="expression" dxfId="22" priority="4">
      <formula>$F$1=0</formula>
    </cfRule>
    <cfRule type="expression" dxfId="21" priority="3" stopIfTrue="1">
      <formula>R$24&lt;1</formula>
    </cfRule>
  </conditionalFormatting>
  <pageMargins left="0.4" right="0.4" top="0.5" bottom="0.5" header="0.3" footer="0.3"/>
  <pageSetup scale="95" orientation="landscape" r:id="rId1"/>
  <headerFooter>
    <oddHeader>&amp;R&amp;"Calibri,Bold"Office of Medicaid Policy and Planning</oddHeader>
    <oddFooter>&amp;L&amp;"Calibri,Regular"Version 2024.01</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95406-5551-4DBE-A271-EC84EF25E350}">
  <sheetPr>
    <tabColor rgb="FF002060"/>
  </sheetPr>
  <dimension ref="A1:J27"/>
  <sheetViews>
    <sheetView zoomScaleNormal="100" zoomScalePageLayoutView="90" workbookViewId="0">
      <selection activeCell="D26" sqref="D26"/>
    </sheetView>
  </sheetViews>
  <sheetFormatPr defaultColWidth="7.88671875" defaultRowHeight="14.4" x14ac:dyDescent="0.3"/>
  <cols>
    <col min="1" max="1" width="16" style="7" customWidth="1"/>
    <col min="2" max="2" width="66.109375" style="7" customWidth="1"/>
    <col min="3" max="4" width="12.33203125" style="7" customWidth="1"/>
    <col min="5" max="5" width="9.33203125" style="7" customWidth="1"/>
    <col min="6" max="6" width="12" style="7" customWidth="1"/>
    <col min="7" max="7" width="13.44140625" style="7" customWidth="1"/>
    <col min="8" max="8" width="12.5546875" style="7" customWidth="1"/>
    <col min="9" max="9" width="11.6640625" style="7" customWidth="1"/>
    <col min="10" max="10" width="12.33203125" style="7" customWidth="1"/>
    <col min="11" max="16384" width="7.88671875" style="7"/>
  </cols>
  <sheetData>
    <row r="1" spans="1:10" s="27" customFormat="1" x14ac:dyDescent="0.3">
      <c r="A1" s="1" t="s">
        <v>17</v>
      </c>
      <c r="B1" s="2" t="s">
        <v>447</v>
      </c>
      <c r="C1" s="678" t="s">
        <v>366</v>
      </c>
      <c r="D1" s="678"/>
      <c r="E1" s="678"/>
      <c r="F1" s="3"/>
      <c r="G1" s="3"/>
      <c r="H1" s="3"/>
    </row>
    <row r="2" spans="1:10" s="27" customFormat="1" ht="13.65" customHeight="1" x14ac:dyDescent="0.3">
      <c r="A2" s="1" t="s">
        <v>187</v>
      </c>
      <c r="B2" s="19" t="s">
        <v>59</v>
      </c>
      <c r="C2" s="18"/>
      <c r="D2" s="3"/>
      <c r="E2" s="3"/>
      <c r="F2" s="3"/>
      <c r="G2" s="3"/>
      <c r="H2" s="3"/>
    </row>
    <row r="3" spans="1:10" s="27" customFormat="1" ht="13.65" customHeight="1" x14ac:dyDescent="0.3">
      <c r="A3" s="1" t="s">
        <v>188</v>
      </c>
      <c r="B3" s="6">
        <f>Attestation!$C$11</f>
        <v>0</v>
      </c>
      <c r="C3" s="18"/>
      <c r="D3" s="3"/>
      <c r="E3" s="3"/>
      <c r="F3" s="3"/>
      <c r="G3" s="3"/>
      <c r="H3" s="3"/>
    </row>
    <row r="4" spans="1:10" ht="15" customHeight="1" x14ac:dyDescent="0.3">
      <c r="A4" s="5" t="s">
        <v>189</v>
      </c>
      <c r="B4" s="642">
        <f>Attestation!$C$13</f>
        <v>0</v>
      </c>
      <c r="C4" s="18"/>
      <c r="D4" s="3"/>
    </row>
    <row r="6" spans="1:10" s="28" customFormat="1" ht="13.65" customHeight="1" x14ac:dyDescent="0.3">
      <c r="B6" s="505" t="s">
        <v>19</v>
      </c>
    </row>
    <row r="7" spans="1:10" ht="48" customHeight="1" x14ac:dyDescent="0.3">
      <c r="A7" s="631" t="s">
        <v>191</v>
      </c>
      <c r="B7" s="361" t="s">
        <v>192</v>
      </c>
      <c r="C7" s="361" t="s">
        <v>448</v>
      </c>
      <c r="D7" s="361" t="s">
        <v>449</v>
      </c>
      <c r="E7" s="361" t="s">
        <v>450</v>
      </c>
      <c r="F7" s="361" t="s">
        <v>451</v>
      </c>
      <c r="G7" s="361" t="s">
        <v>452</v>
      </c>
      <c r="H7" s="361" t="s">
        <v>453</v>
      </c>
      <c r="I7" s="361" t="s">
        <v>454</v>
      </c>
      <c r="J7" s="361" t="s">
        <v>455</v>
      </c>
    </row>
    <row r="8" spans="1:10" ht="18" customHeight="1" x14ac:dyDescent="0.3">
      <c r="A8" s="9"/>
      <c r="B8" s="56" t="s">
        <v>456</v>
      </c>
      <c r="C8" s="365"/>
      <c r="D8" s="10"/>
      <c r="E8" s="365"/>
      <c r="F8" s="10"/>
      <c r="G8" s="365"/>
      <c r="H8" s="10"/>
      <c r="I8" s="365"/>
      <c r="J8" s="10"/>
    </row>
    <row r="9" spans="1:10" ht="18" customHeight="1" x14ac:dyDescent="0.3">
      <c r="A9" s="366">
        <v>1</v>
      </c>
      <c r="B9" s="367" t="s">
        <v>457</v>
      </c>
      <c r="C9" s="11"/>
      <c r="D9" s="11"/>
      <c r="E9" s="11"/>
      <c r="F9" s="11"/>
      <c r="G9" s="11"/>
      <c r="H9" s="11"/>
      <c r="I9" s="11"/>
      <c r="J9" s="11"/>
    </row>
    <row r="10" spans="1:10" ht="18" customHeight="1" x14ac:dyDescent="0.3">
      <c r="A10" s="12">
        <v>2</v>
      </c>
      <c r="B10" s="13" t="s">
        <v>458</v>
      </c>
      <c r="C10" s="14"/>
      <c r="D10" s="14"/>
      <c r="E10" s="14"/>
      <c r="F10" s="14"/>
      <c r="G10" s="14"/>
      <c r="H10" s="14"/>
      <c r="I10" s="14"/>
      <c r="J10" s="14"/>
    </row>
    <row r="11" spans="1:10" ht="18" customHeight="1" x14ac:dyDescent="0.3">
      <c r="A11" s="12">
        <v>3</v>
      </c>
      <c r="B11" s="13" t="s">
        <v>459</v>
      </c>
      <c r="C11" s="506">
        <f t="shared" ref="C11:J11" si="0">SUM(C9:C10)</f>
        <v>0</v>
      </c>
      <c r="D11" s="506">
        <f t="shared" si="0"/>
        <v>0</v>
      </c>
      <c r="E11" s="506">
        <f t="shared" si="0"/>
        <v>0</v>
      </c>
      <c r="F11" s="506">
        <f t="shared" si="0"/>
        <v>0</v>
      </c>
      <c r="G11" s="506">
        <f t="shared" si="0"/>
        <v>0</v>
      </c>
      <c r="H11" s="506">
        <f t="shared" si="0"/>
        <v>0</v>
      </c>
      <c r="I11" s="506">
        <f t="shared" si="0"/>
        <v>0</v>
      </c>
      <c r="J11" s="506">
        <f t="shared" si="0"/>
        <v>0</v>
      </c>
    </row>
    <row r="12" spans="1:10" ht="18" customHeight="1" x14ac:dyDescent="0.3">
      <c r="A12" s="12">
        <v>4</v>
      </c>
      <c r="B12" s="13" t="s">
        <v>460</v>
      </c>
      <c r="C12" s="14"/>
      <c r="D12" s="14"/>
      <c r="E12" s="14"/>
      <c r="F12" s="14"/>
      <c r="G12" s="14"/>
      <c r="H12" s="14"/>
      <c r="I12" s="14"/>
      <c r="J12" s="14"/>
    </row>
    <row r="13" spans="1:10" ht="18" customHeight="1" x14ac:dyDescent="0.3">
      <c r="A13" s="15">
        <v>5</v>
      </c>
      <c r="B13" s="57" t="s">
        <v>461</v>
      </c>
      <c r="C13" s="507" t="str">
        <f t="shared" ref="C13:J13" si="1">IF(C11&gt;0,+C12/C11,"")</f>
        <v/>
      </c>
      <c r="D13" s="507" t="str">
        <f t="shared" si="1"/>
        <v/>
      </c>
      <c r="E13" s="507" t="str">
        <f t="shared" si="1"/>
        <v/>
      </c>
      <c r="F13" s="507" t="str">
        <f t="shared" si="1"/>
        <v/>
      </c>
      <c r="G13" s="507" t="str">
        <f t="shared" si="1"/>
        <v/>
      </c>
      <c r="H13" s="507" t="str">
        <f t="shared" si="1"/>
        <v/>
      </c>
      <c r="I13" s="507" t="str">
        <f t="shared" si="1"/>
        <v/>
      </c>
      <c r="J13" s="507" t="str">
        <f t="shared" si="1"/>
        <v/>
      </c>
    </row>
    <row r="14" spans="1:10" ht="18" customHeight="1" x14ac:dyDescent="0.3">
      <c r="A14" s="9"/>
      <c r="B14" s="364" t="s">
        <v>462</v>
      </c>
      <c r="C14" s="371"/>
      <c r="D14" s="10"/>
      <c r="E14" s="371"/>
      <c r="F14" s="10"/>
      <c r="G14" s="371"/>
      <c r="H14" s="10"/>
      <c r="I14" s="371"/>
      <c r="J14" s="10"/>
    </row>
    <row r="15" spans="1:10" ht="18" customHeight="1" x14ac:dyDescent="0.3">
      <c r="A15" s="366">
        <v>6</v>
      </c>
      <c r="B15" s="372" t="s">
        <v>463</v>
      </c>
      <c r="C15" s="11"/>
      <c r="D15" s="508"/>
      <c r="E15" s="11"/>
      <c r="F15" s="508"/>
      <c r="G15" s="11"/>
      <c r="H15" s="508"/>
      <c r="I15" s="11"/>
      <c r="J15" s="508"/>
    </row>
    <row r="16" spans="1:10" ht="18" customHeight="1" x14ac:dyDescent="0.3">
      <c r="A16" s="12">
        <v>7</v>
      </c>
      <c r="B16" s="13" t="s">
        <v>464</v>
      </c>
      <c r="C16" s="14"/>
      <c r="D16" s="509"/>
      <c r="E16" s="14"/>
      <c r="F16" s="509"/>
      <c r="G16" s="14"/>
      <c r="H16" s="509"/>
      <c r="I16" s="14"/>
      <c r="J16" s="509"/>
    </row>
    <row r="17" spans="1:10" ht="18" customHeight="1" x14ac:dyDescent="0.3">
      <c r="A17" s="12">
        <v>8</v>
      </c>
      <c r="B17" s="13" t="s">
        <v>465</v>
      </c>
      <c r="C17" s="509"/>
      <c r="D17" s="14"/>
      <c r="E17" s="509"/>
      <c r="F17" s="14"/>
      <c r="G17" s="509"/>
      <c r="H17" s="14"/>
      <c r="I17" s="509"/>
      <c r="J17" s="14"/>
    </row>
    <row r="18" spans="1:10" ht="18" customHeight="1" x14ac:dyDescent="0.3">
      <c r="A18" s="12">
        <v>9</v>
      </c>
      <c r="B18" s="13" t="s">
        <v>466</v>
      </c>
      <c r="C18" s="509"/>
      <c r="D18" s="14"/>
      <c r="E18" s="509"/>
      <c r="F18" s="14"/>
      <c r="G18" s="509"/>
      <c r="H18" s="14"/>
      <c r="I18" s="509"/>
      <c r="J18" s="14"/>
    </row>
    <row r="19" spans="1:10" ht="18" customHeight="1" x14ac:dyDescent="0.3">
      <c r="A19" s="12">
        <v>10</v>
      </c>
      <c r="B19" s="395" t="s">
        <v>467</v>
      </c>
      <c r="C19" s="510" t="str">
        <f>IF(C12&gt;0,+C15/C12,"")</f>
        <v/>
      </c>
      <c r="D19" s="509"/>
      <c r="E19" s="510" t="str">
        <f>IF(E12&gt;0,+E15/E12,"")</f>
        <v/>
      </c>
      <c r="F19" s="509"/>
      <c r="G19" s="510" t="str">
        <f>IF(G12&gt;0,+G15/G12,"")</f>
        <v/>
      </c>
      <c r="H19" s="509"/>
      <c r="I19" s="510" t="str">
        <f>IF(I12&gt;0,+I15/I12,"")</f>
        <v/>
      </c>
      <c r="J19" s="509"/>
    </row>
    <row r="20" spans="1:10" ht="18" customHeight="1" x14ac:dyDescent="0.3">
      <c r="A20" s="366">
        <v>11</v>
      </c>
      <c r="B20" s="395" t="s">
        <v>468</v>
      </c>
      <c r="C20" s="509"/>
      <c r="D20" s="510" t="str">
        <f>IF(D12&gt;0,+D17/D12,"")</f>
        <v/>
      </c>
      <c r="E20" s="509"/>
      <c r="F20" s="510" t="str">
        <f>IF(F12&gt;0,+F17/F12,"")</f>
        <v/>
      </c>
      <c r="G20" s="509"/>
      <c r="H20" s="510" t="str">
        <f>IF(H12&gt;0,+H17/H12,"")</f>
        <v/>
      </c>
      <c r="I20" s="509"/>
      <c r="J20" s="510" t="str">
        <f>IF(J12&gt;0,+J17/J12,"")</f>
        <v/>
      </c>
    </row>
    <row r="21" spans="1:10" ht="18" customHeight="1" x14ac:dyDescent="0.3">
      <c r="A21" s="9"/>
      <c r="B21" s="364" t="s">
        <v>469</v>
      </c>
      <c r="C21" s="365"/>
      <c r="D21" s="10"/>
      <c r="E21" s="365"/>
      <c r="F21" s="10"/>
      <c r="G21" s="365"/>
      <c r="H21" s="10"/>
      <c r="I21" s="365"/>
      <c r="J21" s="10"/>
    </row>
    <row r="22" spans="1:10" ht="18" customHeight="1" x14ac:dyDescent="0.3">
      <c r="A22" s="366">
        <v>12</v>
      </c>
      <c r="B22" s="372" t="s">
        <v>470</v>
      </c>
      <c r="C22" s="11"/>
      <c r="D22" s="11"/>
      <c r="E22" s="11"/>
      <c r="F22" s="11"/>
      <c r="G22" s="11"/>
      <c r="H22" s="11"/>
      <c r="I22" s="11"/>
      <c r="J22" s="11"/>
    </row>
    <row r="23" spans="1:10" ht="18" customHeight="1" x14ac:dyDescent="0.3">
      <c r="A23" s="12">
        <v>13</v>
      </c>
      <c r="B23" s="13" t="s">
        <v>471</v>
      </c>
      <c r="C23" s="14"/>
      <c r="D23" s="14"/>
      <c r="E23" s="14"/>
      <c r="F23" s="14"/>
      <c r="G23" s="14"/>
      <c r="H23" s="14"/>
      <c r="I23" s="14"/>
      <c r="J23" s="14"/>
    </row>
    <row r="24" spans="1:10" ht="18" customHeight="1" x14ac:dyDescent="0.3">
      <c r="A24" s="15">
        <v>14</v>
      </c>
      <c r="B24" s="57" t="s">
        <v>472</v>
      </c>
      <c r="C24" s="58"/>
      <c r="D24" s="58"/>
      <c r="E24" s="58"/>
      <c r="F24" s="58"/>
      <c r="G24" s="58"/>
      <c r="H24" s="58"/>
      <c r="I24" s="58"/>
      <c r="J24" s="58"/>
    </row>
    <row r="25" spans="1:10" ht="18" customHeight="1" x14ac:dyDescent="0.3">
      <c r="A25" s="362">
        <v>15</v>
      </c>
      <c r="B25" s="363" t="s">
        <v>473</v>
      </c>
      <c r="C25" s="377" t="str">
        <f t="shared" ref="C25:J25" si="2">IF(C22+C23=C12,"Match","Not Match")</f>
        <v>Match</v>
      </c>
      <c r="D25" s="377" t="str">
        <f t="shared" si="2"/>
        <v>Match</v>
      </c>
      <c r="E25" s="377" t="str">
        <f t="shared" si="2"/>
        <v>Match</v>
      </c>
      <c r="F25" s="377" t="str">
        <f t="shared" si="2"/>
        <v>Match</v>
      </c>
      <c r="G25" s="377" t="str">
        <f t="shared" si="2"/>
        <v>Match</v>
      </c>
      <c r="H25" s="377" t="str">
        <f t="shared" si="2"/>
        <v>Match</v>
      </c>
      <c r="I25" s="377" t="str">
        <f t="shared" si="2"/>
        <v>Match</v>
      </c>
      <c r="J25" s="377" t="str">
        <f t="shared" si="2"/>
        <v>Match</v>
      </c>
    </row>
    <row r="26" spans="1:10" ht="30.15" customHeight="1" x14ac:dyDescent="0.3">
      <c r="A26" s="362">
        <v>16</v>
      </c>
      <c r="B26" s="363" t="s">
        <v>474</v>
      </c>
      <c r="C26" s="14"/>
      <c r="D26" s="14"/>
      <c r="E26" s="14"/>
      <c r="F26" s="14"/>
      <c r="G26" s="14"/>
      <c r="H26" s="14"/>
      <c r="I26" s="14"/>
      <c r="J26" s="14"/>
    </row>
    <row r="27" spans="1:10" ht="18" customHeight="1" x14ac:dyDescent="0.3">
      <c r="A27" s="362">
        <v>17</v>
      </c>
      <c r="B27" s="363" t="s">
        <v>475</v>
      </c>
      <c r="C27" s="511" t="str">
        <f t="shared" ref="C27:J27" si="3">IF(C26&gt;0,+(C11/C26)*100000,"")</f>
        <v/>
      </c>
      <c r="D27" s="511" t="str">
        <f t="shared" si="3"/>
        <v/>
      </c>
      <c r="E27" s="511" t="str">
        <f t="shared" si="3"/>
        <v/>
      </c>
      <c r="F27" s="511" t="str">
        <f t="shared" si="3"/>
        <v/>
      </c>
      <c r="G27" s="511" t="str">
        <f t="shared" si="3"/>
        <v/>
      </c>
      <c r="H27" s="511" t="str">
        <f t="shared" si="3"/>
        <v/>
      </c>
      <c r="I27" s="511" t="str">
        <f t="shared" si="3"/>
        <v/>
      </c>
      <c r="J27" s="511" t="str">
        <f t="shared" si="3"/>
        <v/>
      </c>
    </row>
  </sheetData>
  <sheetProtection algorithmName="SHA-512" hashValue="WNoIV84gbWr1HDQPkwvkzOcuSsWk1zVjIiUqKJDRKPBhStywuZ7M/y2RXERlrIgb0rSjt57UTZIAnmx/riOE5w==" saltValue="bf5a6B8lvUQWIzloHM4zHw==" spinCount="100000" sheet="1" objects="1" scenarios="1"/>
  <mergeCells count="1">
    <mergeCell ref="C1:E1"/>
  </mergeCells>
  <conditionalFormatting sqref="C25:J25">
    <cfRule type="containsText" dxfId="20" priority="1" stopIfTrue="1" operator="containsText" text="Not Match">
      <formula>NOT(ISERROR(SEARCH("Not Match",C25)))</formula>
    </cfRule>
    <cfRule type="containsText" dxfId="19" priority="2" stopIfTrue="1" operator="containsText" text="Match">
      <formula>NOT(ISERROR(SEARCH("Match",C25)))</formula>
    </cfRule>
  </conditionalFormatting>
  <pageMargins left="0.4" right="0.4" top="0.5" bottom="0.5" header="0.3" footer="0.3"/>
  <pageSetup scale="95" orientation="landscape" r:id="rId1"/>
  <headerFooter>
    <oddHeader>&amp;R&amp;"Calibri,Bold"Office of Medicaid Policy and Planning</oddHeader>
    <oddFooter>&amp;L&amp;"Calibri,Regular"Version 2024.01</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4BC2F-F612-4553-92F0-1F60B3F174C8}">
  <sheetPr>
    <tabColor rgb="FF002060"/>
  </sheetPr>
  <dimension ref="A1:S18"/>
  <sheetViews>
    <sheetView zoomScaleNormal="100" zoomScalePageLayoutView="90" workbookViewId="0">
      <selection activeCell="B1" sqref="B1"/>
    </sheetView>
  </sheetViews>
  <sheetFormatPr defaultColWidth="8" defaultRowHeight="14.4" x14ac:dyDescent="0.3"/>
  <cols>
    <col min="1" max="1" width="14.5546875" style="20" customWidth="1"/>
    <col min="2" max="2" width="85.109375" style="20" customWidth="1"/>
    <col min="3" max="3" width="12.33203125" style="20" customWidth="1"/>
    <col min="4" max="4" width="11.6640625" style="20" customWidth="1"/>
    <col min="5" max="5" width="12" style="20" customWidth="1"/>
    <col min="6" max="6" width="10.5546875" style="20" customWidth="1"/>
    <col min="7" max="16384" width="8" style="20"/>
  </cols>
  <sheetData>
    <row r="1" spans="1:19" s="27" customFormat="1" x14ac:dyDescent="0.3">
      <c r="A1" s="1" t="s">
        <v>17</v>
      </c>
      <c r="B1" s="17" t="s">
        <v>476</v>
      </c>
      <c r="C1" s="678" t="s">
        <v>366</v>
      </c>
      <c r="D1" s="678"/>
      <c r="E1" s="678"/>
    </row>
    <row r="2" spans="1:19" s="27" customFormat="1" x14ac:dyDescent="0.3">
      <c r="A2" s="1" t="s">
        <v>187</v>
      </c>
      <c r="B2" s="19" t="s">
        <v>477</v>
      </c>
      <c r="C2" s="19"/>
      <c r="D2" s="19"/>
      <c r="E2" s="452"/>
      <c r="F2" s="452"/>
      <c r="G2" s="452"/>
      <c r="H2" s="452"/>
      <c r="I2" s="452"/>
      <c r="J2" s="452"/>
      <c r="K2" s="452"/>
      <c r="L2" s="452"/>
      <c r="M2" s="3"/>
      <c r="N2" s="3"/>
      <c r="O2" s="491"/>
      <c r="P2" s="3"/>
      <c r="Q2" s="3"/>
      <c r="R2" s="3"/>
      <c r="S2" s="3"/>
    </row>
    <row r="3" spans="1:19" s="27" customFormat="1" x14ac:dyDescent="0.3">
      <c r="A3" s="1" t="s">
        <v>188</v>
      </c>
      <c r="B3" s="6">
        <f>Attestation!$C$11</f>
        <v>0</v>
      </c>
      <c r="C3" s="19"/>
      <c r="D3" s="19"/>
    </row>
    <row r="4" spans="1:19" x14ac:dyDescent="0.3">
      <c r="A4" s="5" t="s">
        <v>189</v>
      </c>
      <c r="B4" s="642">
        <f>Attestation!$C$13</f>
        <v>0</v>
      </c>
    </row>
    <row r="6" spans="1:19" ht="45" customHeight="1" x14ac:dyDescent="0.3">
      <c r="A6" s="22" t="s">
        <v>191</v>
      </c>
      <c r="B6" s="22" t="s">
        <v>192</v>
      </c>
      <c r="C6" s="59" t="s">
        <v>478</v>
      </c>
      <c r="D6" s="59" t="s">
        <v>479</v>
      </c>
      <c r="E6" s="59" t="s">
        <v>480</v>
      </c>
      <c r="F6" s="59" t="s">
        <v>481</v>
      </c>
    </row>
    <row r="7" spans="1:19" s="27" customFormat="1" ht="30" customHeight="1" x14ac:dyDescent="0.3">
      <c r="A7" s="485">
        <v>1</v>
      </c>
      <c r="B7" s="466" t="s">
        <v>482</v>
      </c>
      <c r="C7" s="60"/>
      <c r="D7" s="60"/>
      <c r="E7" s="60"/>
      <c r="F7" s="60"/>
    </row>
    <row r="8" spans="1:19" s="27" customFormat="1" ht="30" customHeight="1" x14ac:dyDescent="0.3">
      <c r="A8" s="481">
        <v>2</v>
      </c>
      <c r="B8" s="469" t="s">
        <v>483</v>
      </c>
      <c r="C8" s="61"/>
      <c r="D8" s="61"/>
      <c r="E8" s="61"/>
      <c r="F8" s="61"/>
    </row>
    <row r="9" spans="1:19" s="27" customFormat="1" ht="30" customHeight="1" x14ac:dyDescent="0.3">
      <c r="A9" s="481">
        <v>3</v>
      </c>
      <c r="B9" s="469" t="s">
        <v>484</v>
      </c>
      <c r="C9" s="61"/>
      <c r="D9" s="61"/>
      <c r="E9" s="61"/>
      <c r="F9" s="61"/>
    </row>
    <row r="10" spans="1:19" s="27" customFormat="1" ht="30" customHeight="1" x14ac:dyDescent="0.3">
      <c r="A10" s="481">
        <v>4</v>
      </c>
      <c r="B10" s="469" t="s">
        <v>485</v>
      </c>
      <c r="C10" s="61"/>
      <c r="D10" s="61"/>
      <c r="E10" s="61"/>
      <c r="F10" s="61"/>
    </row>
    <row r="11" spans="1:19" s="27" customFormat="1" ht="30" customHeight="1" x14ac:dyDescent="0.3">
      <c r="A11" s="481">
        <v>5</v>
      </c>
      <c r="B11" s="469" t="s">
        <v>486</v>
      </c>
      <c r="C11" s="62" t="str">
        <f>IF(C9&gt;0,+C10/C9,"")</f>
        <v/>
      </c>
      <c r="D11" s="62" t="str">
        <f>IF(D9&gt;0,+D10/D9,"")</f>
        <v/>
      </c>
      <c r="E11" s="62" t="str">
        <f>IF(E9&gt;0,+E10/E9,"")</f>
        <v/>
      </c>
      <c r="F11" s="62" t="str">
        <f>IF(F9&gt;0,+F10/F9,"")</f>
        <v/>
      </c>
    </row>
    <row r="12" spans="1:19" s="27" customFormat="1" ht="30" customHeight="1" x14ac:dyDescent="0.3">
      <c r="A12" s="481">
        <v>6</v>
      </c>
      <c r="B12" s="469" t="s">
        <v>487</v>
      </c>
      <c r="C12" s="61"/>
      <c r="D12" s="61"/>
      <c r="E12" s="61"/>
      <c r="F12" s="61"/>
    </row>
    <row r="13" spans="1:19" s="27" customFormat="1" ht="30" customHeight="1" x14ac:dyDescent="0.3">
      <c r="A13" s="481">
        <v>7</v>
      </c>
      <c r="B13" s="469" t="s">
        <v>488</v>
      </c>
      <c r="C13" s="62" t="str">
        <f>IF(C9&gt;0,+C12/C9,"")</f>
        <v/>
      </c>
      <c r="D13" s="62" t="str">
        <f>IF(D9&gt;0,+D12/D9,"")</f>
        <v/>
      </c>
      <c r="E13" s="62" t="str">
        <f>IF(E9&gt;0,+E12/E9,"")</f>
        <v/>
      </c>
      <c r="F13" s="62" t="str">
        <f>IF(F9&gt;0,+F12/F9,"")</f>
        <v/>
      </c>
    </row>
    <row r="14" spans="1:19" s="27" customFormat="1" ht="30" customHeight="1" x14ac:dyDescent="0.3">
      <c r="A14" s="481">
        <v>8</v>
      </c>
      <c r="B14" s="469" t="s">
        <v>489</v>
      </c>
      <c r="C14" s="61"/>
      <c r="D14" s="61"/>
      <c r="E14" s="61"/>
      <c r="F14" s="61"/>
    </row>
    <row r="15" spans="1:19" s="27" customFormat="1" ht="30" customHeight="1" x14ac:dyDescent="0.3">
      <c r="A15" s="481">
        <v>9</v>
      </c>
      <c r="B15" s="469" t="s">
        <v>490</v>
      </c>
      <c r="C15" s="62" t="str">
        <f>IF(C9&gt;0,+C14/C9,"")</f>
        <v/>
      </c>
      <c r="D15" s="62" t="str">
        <f>IF(D9&gt;0,+D14/D9,"")</f>
        <v/>
      </c>
      <c r="E15" s="62" t="str">
        <f>IF(E9&gt;0,+E14/E9,"")</f>
        <v/>
      </c>
      <c r="F15" s="62" t="str">
        <f>IF(F9&gt;0,+F14/F9,"")</f>
        <v/>
      </c>
    </row>
    <row r="16" spans="1:19" s="27" customFormat="1" ht="30" customHeight="1" x14ac:dyDescent="0.3">
      <c r="A16" s="481">
        <v>10</v>
      </c>
      <c r="B16" s="469" t="s">
        <v>491</v>
      </c>
      <c r="C16" s="61"/>
      <c r="D16" s="61"/>
      <c r="E16" s="61"/>
      <c r="F16" s="61"/>
    </row>
    <row r="17" spans="1:6" s="27" customFormat="1" ht="30" customHeight="1" x14ac:dyDescent="0.3">
      <c r="A17" s="481">
        <v>11</v>
      </c>
      <c r="B17" s="469" t="s">
        <v>492</v>
      </c>
      <c r="C17" s="62" t="str">
        <f>IF(C9&gt;0,+C16/C9,"")</f>
        <v/>
      </c>
      <c r="D17" s="62" t="str">
        <f>IF(D9&gt;0,+D16/D9,"")</f>
        <v/>
      </c>
      <c r="E17" s="62" t="str">
        <f>IF(E9&gt;0,+E16/E9,"")</f>
        <v/>
      </c>
      <c r="F17" s="62" t="str">
        <f>IF(F9&gt;0,+F16/F9,"")</f>
        <v/>
      </c>
    </row>
    <row r="18" spans="1:6" s="27" customFormat="1" ht="30" customHeight="1" x14ac:dyDescent="0.3">
      <c r="A18" s="483">
        <v>12</v>
      </c>
      <c r="B18" s="472" t="s">
        <v>493</v>
      </c>
      <c r="C18" s="63"/>
      <c r="D18" s="63"/>
      <c r="E18" s="63"/>
      <c r="F18" s="63"/>
    </row>
  </sheetData>
  <sheetProtection algorithmName="SHA-512" hashValue="ii4JxcBYSjxmSrOH0Zt68PRnnCIhh5QkIpvssX7yhZVj3HNIO8YMcmEu4TalKijPR2LICR8JV2u+NZcIemX9OQ==" saltValue="jdhwIoE2ryss3A/wVegyog==" spinCount="100000" sheet="1" objects="1" scenarios="1"/>
  <mergeCells count="1">
    <mergeCell ref="C1:E1"/>
  </mergeCells>
  <pageMargins left="0.5" right="0.5" top="0.5" bottom="0.5" header="0.3" footer="0.3"/>
  <pageSetup scale="95" orientation="landscape" r:id="rId1"/>
  <headerFooter>
    <oddHeader>&amp;R&amp;"Calibri,Bold"Office of Medicaid Policy and Planning</oddHeader>
    <oddFooter>&amp;L&amp;"Calibri,Regular"Version 2024.01</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24092-CEB6-40F9-A0DA-9472E6068277}">
  <sheetPr>
    <tabColor rgb="FF002060"/>
  </sheetPr>
  <dimension ref="A1:V88"/>
  <sheetViews>
    <sheetView zoomScale="70" zoomScaleNormal="70" zoomScalePageLayoutView="90" workbookViewId="0">
      <selection activeCell="B5" sqref="B5"/>
    </sheetView>
  </sheetViews>
  <sheetFormatPr defaultColWidth="10.6640625" defaultRowHeight="14.4" x14ac:dyDescent="0.3"/>
  <cols>
    <col min="1" max="1" width="15.109375" style="20" customWidth="1"/>
    <col min="2" max="2" width="71" style="20" customWidth="1"/>
    <col min="3" max="3" width="12.6640625" style="533" customWidth="1"/>
    <col min="4" max="4" width="12.6640625" style="20" customWidth="1"/>
    <col min="5" max="5" width="12.6640625" style="533" customWidth="1"/>
    <col min="6" max="6" width="12.6640625" style="20" customWidth="1"/>
    <col min="7" max="7" width="24.6640625" style="20" customWidth="1"/>
    <col min="8" max="8" width="43.33203125" style="20" customWidth="1"/>
    <col min="9" max="16384" width="10.6640625" style="20"/>
  </cols>
  <sheetData>
    <row r="1" spans="1:22" s="27" customFormat="1" x14ac:dyDescent="0.3">
      <c r="A1" s="1" t="s">
        <v>17</v>
      </c>
      <c r="B1" s="17" t="s">
        <v>494</v>
      </c>
      <c r="C1" s="680" t="s">
        <v>495</v>
      </c>
      <c r="D1" s="680"/>
      <c r="E1" s="680"/>
      <c r="F1" s="17"/>
      <c r="G1" s="18"/>
    </row>
    <row r="2" spans="1:22" s="27" customFormat="1" x14ac:dyDescent="0.3">
      <c r="A2" s="1" t="s">
        <v>18</v>
      </c>
      <c r="B2" s="19" t="s">
        <v>31</v>
      </c>
      <c r="C2" s="512"/>
      <c r="D2" s="17"/>
      <c r="E2" s="512"/>
      <c r="F2" s="17"/>
      <c r="G2" s="19"/>
      <c r="H2" s="452"/>
      <c r="I2" s="452"/>
      <c r="J2" s="452"/>
      <c r="K2" s="452"/>
      <c r="L2" s="452"/>
      <c r="M2" s="452"/>
      <c r="N2" s="452"/>
      <c r="O2" s="452"/>
      <c r="P2" s="3"/>
      <c r="Q2" s="3"/>
      <c r="R2" s="491"/>
      <c r="S2" s="3"/>
      <c r="T2" s="3"/>
      <c r="U2" s="3"/>
      <c r="V2" s="3"/>
    </row>
    <row r="3" spans="1:22" s="27" customFormat="1" x14ac:dyDescent="0.3">
      <c r="A3" s="1" t="s">
        <v>436</v>
      </c>
      <c r="B3" s="6">
        <f>Attestation!$C$11</f>
        <v>0</v>
      </c>
      <c r="C3" s="512"/>
      <c r="D3" s="17"/>
      <c r="E3" s="512"/>
      <c r="F3" s="17"/>
      <c r="G3" s="19"/>
    </row>
    <row r="4" spans="1:22" x14ac:dyDescent="0.3">
      <c r="A4" s="5" t="s">
        <v>189</v>
      </c>
      <c r="B4" s="642">
        <f>Attestation!$C$13</f>
        <v>0</v>
      </c>
      <c r="C4" s="512"/>
      <c r="D4" s="17"/>
      <c r="E4" s="512"/>
      <c r="F4" s="17"/>
    </row>
    <row r="5" spans="1:22" x14ac:dyDescent="0.3">
      <c r="C5" s="681" t="s">
        <v>19</v>
      </c>
      <c r="D5" s="682"/>
      <c r="E5" s="682"/>
      <c r="F5" s="682"/>
    </row>
    <row r="6" spans="1:22" ht="29.25" customHeight="1" x14ac:dyDescent="0.3">
      <c r="A6" s="513" t="s">
        <v>191</v>
      </c>
      <c r="B6" s="514" t="s">
        <v>192</v>
      </c>
      <c r="C6" s="683" t="s">
        <v>496</v>
      </c>
      <c r="D6" s="684"/>
      <c r="E6" s="683" t="s">
        <v>497</v>
      </c>
      <c r="F6" s="684"/>
    </row>
    <row r="7" spans="1:22" ht="15" customHeight="1" x14ac:dyDescent="0.3">
      <c r="A7" s="515" t="s">
        <v>498</v>
      </c>
      <c r="B7" s="516"/>
      <c r="C7" s="517" t="s">
        <v>499</v>
      </c>
      <c r="D7" s="518" t="s">
        <v>500</v>
      </c>
      <c r="E7" s="517" t="s">
        <v>499</v>
      </c>
      <c r="F7" s="518" t="s">
        <v>500</v>
      </c>
    </row>
    <row r="8" spans="1:22" s="519" customFormat="1" ht="18" customHeight="1" x14ac:dyDescent="0.3">
      <c r="A8" s="485">
        <v>1</v>
      </c>
      <c r="B8" s="466" t="s">
        <v>501</v>
      </c>
      <c r="C8" s="64"/>
      <c r="D8" s="65"/>
      <c r="E8" s="64"/>
      <c r="F8" s="65"/>
    </row>
    <row r="9" spans="1:22" s="519" customFormat="1" ht="18" customHeight="1" x14ac:dyDescent="0.3">
      <c r="A9" s="481">
        <v>2</v>
      </c>
      <c r="B9" s="469" t="s">
        <v>502</v>
      </c>
      <c r="C9" s="66"/>
      <c r="D9" s="67"/>
      <c r="E9" s="66"/>
      <c r="F9" s="67"/>
    </row>
    <row r="10" spans="1:22" s="519" customFormat="1" ht="18" customHeight="1" x14ac:dyDescent="0.3">
      <c r="A10" s="481">
        <v>3</v>
      </c>
      <c r="B10" s="469" t="s">
        <v>503</v>
      </c>
      <c r="C10" s="66"/>
      <c r="D10" s="67"/>
      <c r="E10" s="66"/>
      <c r="F10" s="67"/>
      <c r="I10" s="520"/>
    </row>
    <row r="11" spans="1:22" s="519" customFormat="1" ht="18" customHeight="1" x14ac:dyDescent="0.3">
      <c r="A11" s="481">
        <v>4</v>
      </c>
      <c r="B11" s="469" t="s">
        <v>504</v>
      </c>
      <c r="C11" s="66"/>
      <c r="D11" s="67"/>
      <c r="E11" s="66"/>
      <c r="F11" s="67"/>
    </row>
    <row r="12" spans="1:22" s="519" customFormat="1" ht="18" customHeight="1" x14ac:dyDescent="0.3">
      <c r="A12" s="481">
        <v>5</v>
      </c>
      <c r="B12" s="469" t="s">
        <v>505</v>
      </c>
      <c r="C12" s="66"/>
      <c r="D12" s="67"/>
      <c r="E12" s="66"/>
      <c r="F12" s="67"/>
      <c r="I12" s="520"/>
    </row>
    <row r="13" spans="1:22" s="519" customFormat="1" ht="18" customHeight="1" x14ac:dyDescent="0.3">
      <c r="A13" s="481">
        <v>6</v>
      </c>
      <c r="B13" s="469" t="s">
        <v>506</v>
      </c>
      <c r="C13" s="66"/>
      <c r="D13" s="67"/>
      <c r="E13" s="66"/>
      <c r="F13" s="67"/>
    </row>
    <row r="14" spans="1:22" s="519" customFormat="1" ht="18" customHeight="1" x14ac:dyDescent="0.3">
      <c r="A14" s="481">
        <v>7</v>
      </c>
      <c r="B14" s="469" t="s">
        <v>507</v>
      </c>
      <c r="C14" s="66"/>
      <c r="D14" s="67"/>
      <c r="E14" s="66"/>
      <c r="F14" s="67"/>
      <c r="I14" s="520"/>
    </row>
    <row r="15" spans="1:22" s="519" customFormat="1" ht="18" customHeight="1" x14ac:dyDescent="0.3">
      <c r="A15" s="481">
        <v>8</v>
      </c>
      <c r="B15" s="469" t="s">
        <v>508</v>
      </c>
      <c r="C15" s="68"/>
      <c r="D15" s="69"/>
      <c r="E15" s="68"/>
      <c r="F15" s="69"/>
    </row>
    <row r="16" spans="1:22" s="519" customFormat="1" ht="18" customHeight="1" x14ac:dyDescent="0.3">
      <c r="A16" s="483">
        <v>9</v>
      </c>
      <c r="B16" s="472" t="s">
        <v>509</v>
      </c>
      <c r="C16" s="70"/>
      <c r="D16" s="71"/>
      <c r="E16" s="70"/>
      <c r="F16" s="71"/>
      <c r="I16" s="520"/>
    </row>
    <row r="17" spans="1:9" s="519" customFormat="1" ht="9" customHeight="1" x14ac:dyDescent="0.3">
      <c r="A17" s="685"/>
      <c r="B17" s="686"/>
      <c r="C17" s="686"/>
      <c r="D17" s="686"/>
      <c r="E17" s="521"/>
      <c r="F17" s="521"/>
      <c r="I17" s="520"/>
    </row>
    <row r="18" spans="1:9" s="519" customFormat="1" ht="15" customHeight="1" x14ac:dyDescent="0.3">
      <c r="A18" s="515" t="s">
        <v>510</v>
      </c>
      <c r="B18" s="516"/>
      <c r="C18" s="522" t="s">
        <v>499</v>
      </c>
      <c r="D18" s="513" t="s">
        <v>500</v>
      </c>
      <c r="E18" s="522" t="s">
        <v>499</v>
      </c>
      <c r="F18" s="513" t="s">
        <v>500</v>
      </c>
    </row>
    <row r="19" spans="1:9" ht="18" customHeight="1" x14ac:dyDescent="0.3">
      <c r="A19" s="485">
        <v>10</v>
      </c>
      <c r="B19" s="466" t="s">
        <v>501</v>
      </c>
      <c r="C19" s="64"/>
      <c r="D19" s="65"/>
      <c r="E19" s="64"/>
      <c r="F19" s="65"/>
    </row>
    <row r="20" spans="1:9" ht="18" customHeight="1" x14ac:dyDescent="0.3">
      <c r="A20" s="481">
        <v>11</v>
      </c>
      <c r="B20" s="469" t="s">
        <v>502</v>
      </c>
      <c r="C20" s="66"/>
      <c r="D20" s="67"/>
      <c r="E20" s="66"/>
      <c r="F20" s="67"/>
    </row>
    <row r="21" spans="1:9" ht="18" customHeight="1" x14ac:dyDescent="0.3">
      <c r="A21" s="481">
        <v>12</v>
      </c>
      <c r="B21" s="469" t="s">
        <v>503</v>
      </c>
      <c r="C21" s="66"/>
      <c r="D21" s="67"/>
      <c r="E21" s="66"/>
      <c r="F21" s="67"/>
    </row>
    <row r="22" spans="1:9" ht="18" customHeight="1" x14ac:dyDescent="0.3">
      <c r="A22" s="481">
        <v>13</v>
      </c>
      <c r="B22" s="469" t="s">
        <v>504</v>
      </c>
      <c r="C22" s="66"/>
      <c r="D22" s="67"/>
      <c r="E22" s="66"/>
      <c r="F22" s="67"/>
    </row>
    <row r="23" spans="1:9" ht="18" customHeight="1" x14ac:dyDescent="0.3">
      <c r="A23" s="481">
        <v>14</v>
      </c>
      <c r="B23" s="469" t="s">
        <v>505</v>
      </c>
      <c r="C23" s="66"/>
      <c r="D23" s="67"/>
      <c r="E23" s="66"/>
      <c r="F23" s="67"/>
    </row>
    <row r="24" spans="1:9" ht="18" customHeight="1" x14ac:dyDescent="0.3">
      <c r="A24" s="481">
        <v>15</v>
      </c>
      <c r="B24" s="469" t="s">
        <v>506</v>
      </c>
      <c r="C24" s="66"/>
      <c r="D24" s="67"/>
      <c r="E24" s="66"/>
      <c r="F24" s="67"/>
    </row>
    <row r="25" spans="1:9" ht="18" customHeight="1" x14ac:dyDescent="0.3">
      <c r="A25" s="481">
        <v>16</v>
      </c>
      <c r="B25" s="469" t="s">
        <v>507</v>
      </c>
      <c r="C25" s="66"/>
      <c r="D25" s="67"/>
      <c r="E25" s="66"/>
      <c r="F25" s="67"/>
    </row>
    <row r="26" spans="1:9" ht="18" customHeight="1" x14ac:dyDescent="0.3">
      <c r="A26" s="481">
        <v>17</v>
      </c>
      <c r="B26" s="469" t="s">
        <v>508</v>
      </c>
      <c r="C26" s="68"/>
      <c r="D26" s="69"/>
      <c r="E26" s="68"/>
      <c r="F26" s="69"/>
    </row>
    <row r="27" spans="1:9" ht="18" customHeight="1" x14ac:dyDescent="0.3">
      <c r="A27" s="473">
        <v>18</v>
      </c>
      <c r="B27" s="472" t="s">
        <v>509</v>
      </c>
      <c r="C27" s="72"/>
      <c r="D27" s="73"/>
      <c r="E27" s="72"/>
      <c r="F27" s="73"/>
    </row>
    <row r="28" spans="1:9" x14ac:dyDescent="0.3">
      <c r="A28" s="679"/>
      <c r="B28" s="679"/>
      <c r="C28" s="679"/>
      <c r="D28" s="679"/>
      <c r="E28" s="425"/>
      <c r="F28" s="425"/>
    </row>
    <row r="29" spans="1:9" s="519" customFormat="1" ht="15" customHeight="1" x14ac:dyDescent="0.3">
      <c r="A29" s="523" t="s">
        <v>511</v>
      </c>
      <c r="B29" s="524"/>
      <c r="C29" s="525"/>
      <c r="D29" s="526"/>
      <c r="E29" s="633"/>
    </row>
    <row r="30" spans="1:9" s="457" customFormat="1" ht="60.75" customHeight="1" x14ac:dyDescent="0.3">
      <c r="A30" s="687">
        <v>19</v>
      </c>
      <c r="B30" s="527" t="s">
        <v>512</v>
      </c>
      <c r="C30" s="528" t="s">
        <v>513</v>
      </c>
      <c r="D30" s="529" t="s">
        <v>514</v>
      </c>
      <c r="E30" s="529" t="s">
        <v>515</v>
      </c>
    </row>
    <row r="31" spans="1:9" x14ac:dyDescent="0.3">
      <c r="A31" s="688"/>
      <c r="B31" s="74"/>
      <c r="C31" s="75"/>
      <c r="D31" s="76"/>
      <c r="E31" s="74"/>
    </row>
    <row r="32" spans="1:9" x14ac:dyDescent="0.3">
      <c r="A32" s="688"/>
      <c r="B32" s="77"/>
      <c r="C32" s="78"/>
      <c r="D32" s="79"/>
      <c r="E32" s="77"/>
    </row>
    <row r="33" spans="1:5" x14ac:dyDescent="0.3">
      <c r="A33" s="688"/>
      <c r="B33" s="77"/>
      <c r="C33" s="78"/>
      <c r="D33" s="79"/>
      <c r="E33" s="77"/>
    </row>
    <row r="34" spans="1:5" x14ac:dyDescent="0.3">
      <c r="A34" s="688"/>
      <c r="B34" s="77"/>
      <c r="C34" s="78"/>
      <c r="D34" s="79"/>
      <c r="E34" s="77"/>
    </row>
    <row r="35" spans="1:5" x14ac:dyDescent="0.3">
      <c r="A35" s="688"/>
      <c r="B35" s="77"/>
      <c r="C35" s="78"/>
      <c r="D35" s="79"/>
      <c r="E35" s="77"/>
    </row>
    <row r="36" spans="1:5" x14ac:dyDescent="0.3">
      <c r="A36" s="688"/>
      <c r="B36" s="77"/>
      <c r="C36" s="78"/>
      <c r="D36" s="79"/>
      <c r="E36" s="77"/>
    </row>
    <row r="37" spans="1:5" x14ac:dyDescent="0.3">
      <c r="A37" s="688"/>
      <c r="B37" s="77"/>
      <c r="C37" s="78"/>
      <c r="D37" s="79"/>
      <c r="E37" s="77"/>
    </row>
    <row r="38" spans="1:5" x14ac:dyDescent="0.3">
      <c r="A38" s="688"/>
      <c r="B38" s="77"/>
      <c r="C38" s="78"/>
      <c r="D38" s="79"/>
      <c r="E38" s="77"/>
    </row>
    <row r="39" spans="1:5" x14ac:dyDescent="0.3">
      <c r="A39" s="688"/>
      <c r="B39" s="77"/>
      <c r="C39" s="78"/>
      <c r="D39" s="79"/>
      <c r="E39" s="77"/>
    </row>
    <row r="40" spans="1:5" x14ac:dyDescent="0.3">
      <c r="A40" s="688"/>
      <c r="B40" s="77"/>
      <c r="C40" s="78"/>
      <c r="D40" s="79"/>
      <c r="E40" s="77"/>
    </row>
    <row r="41" spans="1:5" x14ac:dyDescent="0.3">
      <c r="A41" s="688"/>
      <c r="B41" s="77"/>
      <c r="C41" s="78"/>
      <c r="D41" s="79"/>
      <c r="E41" s="77"/>
    </row>
    <row r="42" spans="1:5" x14ac:dyDescent="0.3">
      <c r="A42" s="688"/>
      <c r="B42" s="77"/>
      <c r="C42" s="78"/>
      <c r="D42" s="79"/>
      <c r="E42" s="77"/>
    </row>
    <row r="43" spans="1:5" x14ac:dyDescent="0.3">
      <c r="A43" s="688"/>
      <c r="B43" s="77"/>
      <c r="C43" s="78"/>
      <c r="D43" s="79"/>
      <c r="E43" s="77"/>
    </row>
    <row r="44" spans="1:5" x14ac:dyDescent="0.3">
      <c r="A44" s="688"/>
      <c r="B44" s="77"/>
      <c r="C44" s="78"/>
      <c r="D44" s="79"/>
      <c r="E44" s="77"/>
    </row>
    <row r="45" spans="1:5" x14ac:dyDescent="0.3">
      <c r="A45" s="688"/>
      <c r="B45" s="77"/>
      <c r="C45" s="78"/>
      <c r="D45" s="79"/>
      <c r="E45" s="77"/>
    </row>
    <row r="46" spans="1:5" x14ac:dyDescent="0.3">
      <c r="A46" s="688"/>
      <c r="B46" s="77"/>
      <c r="C46" s="78"/>
      <c r="D46" s="79"/>
      <c r="E46" s="77"/>
    </row>
    <row r="47" spans="1:5" x14ac:dyDescent="0.3">
      <c r="A47" s="688"/>
      <c r="B47" s="77"/>
      <c r="C47" s="78"/>
      <c r="D47" s="79"/>
      <c r="E47" s="77"/>
    </row>
    <row r="48" spans="1:5" x14ac:dyDescent="0.3">
      <c r="A48" s="688"/>
      <c r="B48" s="77"/>
      <c r="C48" s="78"/>
      <c r="D48" s="79"/>
      <c r="E48" s="77"/>
    </row>
    <row r="49" spans="1:7" x14ac:dyDescent="0.3">
      <c r="A49" s="688"/>
      <c r="B49" s="77"/>
      <c r="C49" s="78"/>
      <c r="D49" s="79"/>
      <c r="E49" s="77"/>
    </row>
    <row r="50" spans="1:7" x14ac:dyDescent="0.3">
      <c r="A50" s="688"/>
      <c r="B50" s="77"/>
      <c r="C50" s="78"/>
      <c r="D50" s="79"/>
      <c r="E50" s="77"/>
    </row>
    <row r="51" spans="1:7" x14ac:dyDescent="0.3">
      <c r="A51" s="689"/>
      <c r="B51" s="80"/>
      <c r="C51" s="81"/>
      <c r="D51" s="82"/>
      <c r="E51" s="80"/>
    </row>
    <row r="52" spans="1:7" x14ac:dyDescent="0.3">
      <c r="A52" s="679"/>
      <c r="B52" s="679"/>
      <c r="C52" s="679"/>
      <c r="D52" s="679"/>
      <c r="E52" s="425"/>
      <c r="F52" s="425"/>
    </row>
    <row r="53" spans="1:7" s="519" customFormat="1" ht="15" customHeight="1" x14ac:dyDescent="0.3">
      <c r="A53" s="523" t="s">
        <v>516</v>
      </c>
      <c r="B53" s="524"/>
      <c r="C53" s="525"/>
      <c r="D53" s="525"/>
      <c r="E53" s="525"/>
      <c r="F53" s="633"/>
      <c r="G53" s="20"/>
    </row>
    <row r="54" spans="1:7" s="457" customFormat="1" ht="75" customHeight="1" x14ac:dyDescent="0.3">
      <c r="A54" s="687">
        <v>20</v>
      </c>
      <c r="B54" s="530" t="s">
        <v>512</v>
      </c>
      <c r="C54" s="531" t="s">
        <v>513</v>
      </c>
      <c r="D54" s="532" t="s">
        <v>517</v>
      </c>
      <c r="E54" s="690" t="s">
        <v>518</v>
      </c>
      <c r="F54" s="691"/>
      <c r="G54" s="20"/>
    </row>
    <row r="55" spans="1:7" x14ac:dyDescent="0.3">
      <c r="A55" s="688"/>
      <c r="B55" s="83"/>
      <c r="C55" s="84"/>
      <c r="D55" s="85"/>
      <c r="E55" s="692"/>
      <c r="F55" s="693"/>
    </row>
    <row r="56" spans="1:7" x14ac:dyDescent="0.3">
      <c r="A56" s="688"/>
      <c r="B56" s="86"/>
      <c r="C56" s="87"/>
      <c r="D56" s="88"/>
      <c r="E56" s="89"/>
      <c r="F56" s="90"/>
    </row>
    <row r="57" spans="1:7" x14ac:dyDescent="0.3">
      <c r="A57" s="688"/>
      <c r="B57" s="91"/>
      <c r="C57" s="92"/>
      <c r="D57" s="93"/>
      <c r="E57" s="694"/>
      <c r="F57" s="695"/>
    </row>
    <row r="58" spans="1:7" x14ac:dyDescent="0.3">
      <c r="A58" s="688"/>
      <c r="B58" s="91"/>
      <c r="C58" s="92"/>
      <c r="D58" s="93"/>
      <c r="E58" s="634"/>
      <c r="F58" s="635"/>
    </row>
    <row r="59" spans="1:7" x14ac:dyDescent="0.3">
      <c r="A59" s="688"/>
      <c r="B59" s="91"/>
      <c r="C59" s="92"/>
      <c r="D59" s="93"/>
      <c r="E59" s="694"/>
      <c r="F59" s="695"/>
    </row>
    <row r="60" spans="1:7" x14ac:dyDescent="0.3">
      <c r="A60" s="688"/>
      <c r="B60" s="91"/>
      <c r="C60" s="92"/>
      <c r="D60" s="93"/>
      <c r="E60" s="694"/>
      <c r="F60" s="695"/>
    </row>
    <row r="61" spans="1:7" x14ac:dyDescent="0.3">
      <c r="A61" s="688"/>
      <c r="B61" s="91"/>
      <c r="C61" s="92"/>
      <c r="D61" s="93"/>
      <c r="E61" s="694"/>
      <c r="F61" s="695"/>
    </row>
    <row r="62" spans="1:7" x14ac:dyDescent="0.3">
      <c r="A62" s="688"/>
      <c r="B62" s="91"/>
      <c r="C62" s="92"/>
      <c r="D62" s="93"/>
      <c r="E62" s="634"/>
      <c r="F62" s="635"/>
    </row>
    <row r="63" spans="1:7" x14ac:dyDescent="0.3">
      <c r="A63" s="688"/>
      <c r="B63" s="91"/>
      <c r="C63" s="92"/>
      <c r="D63" s="93"/>
      <c r="E63" s="694"/>
      <c r="F63" s="695"/>
    </row>
    <row r="64" spans="1:7" x14ac:dyDescent="0.3">
      <c r="A64" s="688"/>
      <c r="B64" s="91"/>
      <c r="C64" s="92"/>
      <c r="D64" s="93"/>
      <c r="E64" s="694"/>
      <c r="F64" s="695"/>
    </row>
    <row r="65" spans="1:6" x14ac:dyDescent="0.3">
      <c r="A65" s="688"/>
      <c r="B65" s="91"/>
      <c r="C65" s="92"/>
      <c r="D65" s="93"/>
      <c r="E65" s="694"/>
      <c r="F65" s="695"/>
    </row>
    <row r="66" spans="1:6" x14ac:dyDescent="0.3">
      <c r="A66" s="688"/>
      <c r="B66" s="91"/>
      <c r="C66" s="92"/>
      <c r="D66" s="93"/>
      <c r="E66" s="694"/>
      <c r="F66" s="695"/>
    </row>
    <row r="67" spans="1:6" x14ac:dyDescent="0.3">
      <c r="A67" s="688"/>
      <c r="B67" s="91"/>
      <c r="C67" s="92"/>
      <c r="D67" s="93"/>
      <c r="E67" s="634"/>
      <c r="F67" s="635"/>
    </row>
    <row r="68" spans="1:6" x14ac:dyDescent="0.3">
      <c r="A68" s="688"/>
      <c r="B68" s="91"/>
      <c r="C68" s="92"/>
      <c r="D68" s="93"/>
      <c r="E68" s="694"/>
      <c r="F68" s="695"/>
    </row>
    <row r="69" spans="1:6" x14ac:dyDescent="0.3">
      <c r="A69" s="688"/>
      <c r="B69" s="91"/>
      <c r="C69" s="92"/>
      <c r="D69" s="93"/>
      <c r="E69" s="694"/>
      <c r="F69" s="695"/>
    </row>
    <row r="70" spans="1:6" x14ac:dyDescent="0.3">
      <c r="A70" s="688"/>
      <c r="B70" s="91"/>
      <c r="C70" s="92"/>
      <c r="D70" s="93"/>
      <c r="E70" s="694"/>
      <c r="F70" s="695"/>
    </row>
    <row r="71" spans="1:6" x14ac:dyDescent="0.3">
      <c r="A71" s="688"/>
      <c r="B71" s="91"/>
      <c r="C71" s="92"/>
      <c r="D71" s="93"/>
      <c r="E71" s="694"/>
      <c r="F71" s="695"/>
    </row>
    <row r="72" spans="1:6" x14ac:dyDescent="0.3">
      <c r="A72" s="688"/>
      <c r="B72" s="94"/>
      <c r="C72" s="95"/>
      <c r="D72" s="96"/>
      <c r="E72" s="97"/>
      <c r="F72" s="98"/>
    </row>
    <row r="73" spans="1:6" x14ac:dyDescent="0.3">
      <c r="A73" s="689"/>
      <c r="B73" s="99"/>
      <c r="C73" s="100"/>
      <c r="D73" s="101"/>
      <c r="E73" s="696"/>
      <c r="F73" s="697"/>
    </row>
    <row r="75" spans="1:6" x14ac:dyDescent="0.3">
      <c r="A75" s="698" t="s">
        <v>519</v>
      </c>
      <c r="B75" s="699"/>
      <c r="C75" s="699"/>
      <c r="D75" s="700"/>
      <c r="E75" s="20"/>
    </row>
    <row r="76" spans="1:6" x14ac:dyDescent="0.3">
      <c r="A76" s="701"/>
      <c r="B76" s="702"/>
      <c r="C76" s="702"/>
      <c r="D76" s="703"/>
      <c r="E76" s="102"/>
      <c r="F76" s="102"/>
    </row>
    <row r="77" spans="1:6" x14ac:dyDescent="0.3">
      <c r="A77" s="704"/>
      <c r="B77" s="705"/>
      <c r="C77" s="705"/>
      <c r="D77" s="706"/>
      <c r="E77" s="102"/>
      <c r="F77" s="102"/>
    </row>
    <row r="78" spans="1:6" x14ac:dyDescent="0.3">
      <c r="A78" s="704"/>
      <c r="B78" s="705"/>
      <c r="C78" s="705"/>
      <c r="D78" s="706"/>
      <c r="E78" s="102"/>
      <c r="F78" s="102"/>
    </row>
    <row r="79" spans="1:6" x14ac:dyDescent="0.3">
      <c r="A79" s="704"/>
      <c r="B79" s="705"/>
      <c r="C79" s="705"/>
      <c r="D79" s="706"/>
      <c r="E79" s="102"/>
      <c r="F79" s="102"/>
    </row>
    <row r="80" spans="1:6" x14ac:dyDescent="0.3">
      <c r="A80" s="704"/>
      <c r="B80" s="705"/>
      <c r="C80" s="705"/>
      <c r="D80" s="706"/>
      <c r="E80" s="102"/>
      <c r="F80" s="102"/>
    </row>
    <row r="81" spans="1:6" x14ac:dyDescent="0.3">
      <c r="A81" s="704"/>
      <c r="B81" s="705"/>
      <c r="C81" s="705"/>
      <c r="D81" s="706"/>
      <c r="E81" s="102"/>
      <c r="F81" s="102"/>
    </row>
    <row r="82" spans="1:6" x14ac:dyDescent="0.3">
      <c r="A82" s="704"/>
      <c r="B82" s="705"/>
      <c r="C82" s="705"/>
      <c r="D82" s="706"/>
      <c r="E82" s="102"/>
      <c r="F82" s="102"/>
    </row>
    <row r="83" spans="1:6" x14ac:dyDescent="0.3">
      <c r="A83" s="704"/>
      <c r="B83" s="705"/>
      <c r="C83" s="705"/>
      <c r="D83" s="706"/>
      <c r="E83" s="102"/>
      <c r="F83" s="102"/>
    </row>
    <row r="84" spans="1:6" x14ac:dyDescent="0.3">
      <c r="A84" s="704"/>
      <c r="B84" s="705"/>
      <c r="C84" s="705"/>
      <c r="D84" s="706"/>
      <c r="E84" s="102"/>
      <c r="F84" s="102"/>
    </row>
    <row r="85" spans="1:6" x14ac:dyDescent="0.3">
      <c r="A85" s="704"/>
      <c r="B85" s="705"/>
      <c r="C85" s="705"/>
      <c r="D85" s="706"/>
      <c r="E85" s="102"/>
      <c r="F85" s="102"/>
    </row>
    <row r="86" spans="1:6" x14ac:dyDescent="0.3">
      <c r="A86" s="704"/>
      <c r="B86" s="705"/>
      <c r="C86" s="705"/>
      <c r="D86" s="706"/>
      <c r="E86" s="102"/>
      <c r="F86" s="102"/>
    </row>
    <row r="87" spans="1:6" x14ac:dyDescent="0.3">
      <c r="A87" s="704"/>
      <c r="B87" s="705"/>
      <c r="C87" s="705"/>
      <c r="D87" s="706"/>
      <c r="E87" s="102"/>
      <c r="F87" s="102"/>
    </row>
    <row r="88" spans="1:6" x14ac:dyDescent="0.3">
      <c r="A88" s="707"/>
      <c r="B88" s="708"/>
      <c r="C88" s="708"/>
      <c r="D88" s="709"/>
      <c r="E88" s="102"/>
      <c r="F88" s="102"/>
    </row>
  </sheetData>
  <sheetProtection algorithmName="SHA-512" hashValue="7UyUg+fl2AgUBYoActlnXrIHAtPICDpRjCb6MpbFPu4KpWR5Is37fWsaRsqibLFJwZ4BAe9SMLSms1psDIRW6w==" saltValue="atn0j9R/iwFQJk89k/nuXQ==" spinCount="100000" sheet="1" insertRows="0"/>
  <mergeCells count="26">
    <mergeCell ref="A75:D75"/>
    <mergeCell ref="A76:D88"/>
    <mergeCell ref="E64:F64"/>
    <mergeCell ref="E65:F65"/>
    <mergeCell ref="E66:F66"/>
    <mergeCell ref="E68:F68"/>
    <mergeCell ref="E69:F69"/>
    <mergeCell ref="E70:F70"/>
    <mergeCell ref="A30:A51"/>
    <mergeCell ref="A52:D52"/>
    <mergeCell ref="A54:A73"/>
    <mergeCell ref="E54:F54"/>
    <mergeCell ref="E55:F55"/>
    <mergeCell ref="E57:F57"/>
    <mergeCell ref="E59:F59"/>
    <mergeCell ref="E60:F60"/>
    <mergeCell ref="E61:F61"/>
    <mergeCell ref="E63:F63"/>
    <mergeCell ref="E71:F71"/>
    <mergeCell ref="E73:F73"/>
    <mergeCell ref="A28:D28"/>
    <mergeCell ref="C1:E1"/>
    <mergeCell ref="C5:F5"/>
    <mergeCell ref="C6:D6"/>
    <mergeCell ref="E6:F6"/>
    <mergeCell ref="A17:D17"/>
  </mergeCells>
  <dataValidations count="2">
    <dataValidation type="list" allowBlank="1" showInputMessage="1" showErrorMessage="1" sqref="E31:E51" xr:uid="{B9AEB3C1-6903-4B52-922F-ABD0A726D34A}">
      <formula1>"Enrollment, Credentialing, Contracting"</formula1>
    </dataValidation>
    <dataValidation type="list" allowBlank="1" showInputMessage="1" showErrorMessage="1" sqref="H74 E55:E73" xr:uid="{BF33B3AA-ED01-43C4-9AC3-CA2EC1B54C47}">
      <formula1>"Best interest of member care, Change in ownership,Change in provider enrollment type or classification, Requested by FQHC or RHC"</formula1>
    </dataValidation>
  </dataValidations>
  <pageMargins left="0.5" right="0.5" top="0.5" bottom="0.5" header="0.3" footer="0.3"/>
  <pageSetup scale="95" orientation="landscape" r:id="rId1"/>
  <headerFooter>
    <oddHeader>&amp;R&amp;"Calibri,Bold"Office of Medicaid Policy and Planning</oddHeader>
    <oddFooter>&amp;L&amp;"Calibri,Regular"Version 2024.01</oddFooter>
  </headerFooter>
  <rowBreaks count="1" manualBreakCount="1">
    <brk id="2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606A0-18C7-4DCB-B4C4-12F82994D203}">
  <sheetPr>
    <tabColor rgb="FF002060"/>
  </sheetPr>
  <dimension ref="A1:V101"/>
  <sheetViews>
    <sheetView zoomScaleNormal="100" workbookViewId="0">
      <selection activeCell="B1" sqref="B1"/>
    </sheetView>
  </sheetViews>
  <sheetFormatPr defaultColWidth="9" defaultRowHeight="14.4" x14ac:dyDescent="0.3"/>
  <cols>
    <col min="1" max="1" width="14.5546875" style="20" customWidth="1"/>
    <col min="2" max="2" width="38.5546875" style="20" customWidth="1"/>
    <col min="3" max="3" width="11.88671875" style="20" customWidth="1"/>
    <col min="4" max="4" width="11.6640625" style="20" customWidth="1"/>
    <col min="5" max="5" width="17.33203125" style="20" customWidth="1"/>
    <col min="6" max="6" width="16.6640625" style="20" customWidth="1"/>
    <col min="7" max="7" width="10" style="20" customWidth="1"/>
    <col min="8" max="8" width="16.44140625" style="20" customWidth="1"/>
    <col min="9" max="16384" width="9" style="20"/>
  </cols>
  <sheetData>
    <row r="1" spans="1:22" x14ac:dyDescent="0.3">
      <c r="A1" s="4" t="s">
        <v>17</v>
      </c>
      <c r="B1" s="534" t="s">
        <v>520</v>
      </c>
      <c r="C1" s="680" t="s">
        <v>521</v>
      </c>
      <c r="D1" s="680"/>
      <c r="E1" s="680"/>
    </row>
    <row r="2" spans="1:22" x14ac:dyDescent="0.3">
      <c r="A2" s="2" t="s">
        <v>187</v>
      </c>
      <c r="B2" s="103" t="s">
        <v>32</v>
      </c>
      <c r="C2" s="103"/>
      <c r="D2" s="103"/>
      <c r="E2" s="103"/>
    </row>
    <row r="3" spans="1:22" s="27" customFormat="1" x14ac:dyDescent="0.3">
      <c r="A3" s="535" t="s">
        <v>188</v>
      </c>
      <c r="B3" s="6">
        <f>Attestation!$C$11</f>
        <v>0</v>
      </c>
      <c r="C3" s="536"/>
      <c r="D3" s="536"/>
      <c r="E3" s="536"/>
      <c r="F3" s="5"/>
      <c r="H3" s="3"/>
      <c r="I3" s="3"/>
      <c r="J3" s="3"/>
      <c r="K3" s="3"/>
      <c r="L3" s="3"/>
      <c r="M3" s="3"/>
      <c r="N3" s="3"/>
      <c r="O3" s="3"/>
      <c r="P3" s="3"/>
      <c r="Q3" s="3"/>
      <c r="R3" s="3"/>
      <c r="S3" s="3"/>
      <c r="T3" s="3"/>
      <c r="U3" s="3"/>
      <c r="V3" s="3"/>
    </row>
    <row r="4" spans="1:22" s="27" customFormat="1" x14ac:dyDescent="0.3">
      <c r="A4" s="5" t="s">
        <v>189</v>
      </c>
      <c r="B4" s="642">
        <f>Attestation!$C$13</f>
        <v>0</v>
      </c>
      <c r="C4" s="103"/>
      <c r="D4" s="103"/>
      <c r="E4" s="103"/>
      <c r="F4" s="103"/>
      <c r="G4" s="104"/>
    </row>
    <row r="5" spans="1:22" s="27" customFormat="1" x14ac:dyDescent="0.3">
      <c r="A5" s="537" t="s">
        <v>522</v>
      </c>
      <c r="B5" s="642"/>
      <c r="C5" s="103"/>
      <c r="D5" s="103"/>
      <c r="E5" s="103"/>
      <c r="F5" s="103"/>
      <c r="G5" s="104"/>
    </row>
    <row r="6" spans="1:22" ht="15.75" customHeight="1" x14ac:dyDescent="0.3">
      <c r="A6" s="4"/>
      <c r="B6" s="103"/>
      <c r="C6" s="103"/>
      <c r="D6" s="103"/>
      <c r="E6" s="103"/>
      <c r="F6" s="103"/>
      <c r="H6" s="538" t="s">
        <v>7</v>
      </c>
      <c r="I6" s="538" t="s">
        <v>7</v>
      </c>
    </row>
    <row r="7" spans="1:22" s="27" customFormat="1" x14ac:dyDescent="0.25">
      <c r="A7" s="713" t="s">
        <v>523</v>
      </c>
      <c r="B7" s="714"/>
      <c r="C7" s="714"/>
      <c r="D7" s="714"/>
      <c r="E7" s="714"/>
      <c r="F7" s="714"/>
      <c r="G7" s="714"/>
      <c r="H7" s="715"/>
    </row>
    <row r="8" spans="1:22" s="27" customFormat="1" x14ac:dyDescent="0.3">
      <c r="A8" s="716" t="s">
        <v>191</v>
      </c>
      <c r="B8" s="718" t="s">
        <v>192</v>
      </c>
      <c r="C8" s="719"/>
      <c r="D8" s="719"/>
      <c r="E8" s="719"/>
      <c r="F8" s="719"/>
      <c r="G8" s="720"/>
      <c r="H8" s="721" t="s">
        <v>19</v>
      </c>
    </row>
    <row r="9" spans="1:22" s="27" customFormat="1" ht="18" customHeight="1" x14ac:dyDescent="0.3">
      <c r="A9" s="717"/>
      <c r="B9" s="539" t="s">
        <v>524</v>
      </c>
      <c r="C9" s="636"/>
      <c r="D9" s="636"/>
      <c r="E9" s="636"/>
      <c r="F9" s="636"/>
      <c r="G9" s="637"/>
      <c r="H9" s="722"/>
    </row>
    <row r="10" spans="1:22" s="27" customFormat="1" ht="18" customHeight="1" x14ac:dyDescent="0.3">
      <c r="A10" s="540">
        <v>1</v>
      </c>
      <c r="B10" s="710" t="s">
        <v>525</v>
      </c>
      <c r="C10" s="711"/>
      <c r="D10" s="711"/>
      <c r="E10" s="711"/>
      <c r="F10" s="711"/>
      <c r="G10" s="712"/>
      <c r="H10" s="105"/>
    </row>
    <row r="11" spans="1:22" s="27" customFormat="1" ht="18" customHeight="1" x14ac:dyDescent="0.3">
      <c r="A11" s="540">
        <v>2</v>
      </c>
      <c r="B11" s="710" t="s">
        <v>526</v>
      </c>
      <c r="C11" s="711"/>
      <c r="D11" s="711"/>
      <c r="E11" s="711"/>
      <c r="F11" s="711"/>
      <c r="G11" s="712"/>
      <c r="H11" s="105"/>
    </row>
    <row r="12" spans="1:22" s="27" customFormat="1" x14ac:dyDescent="0.3">
      <c r="A12" s="540">
        <v>3</v>
      </c>
      <c r="B12" s="710" t="s">
        <v>527</v>
      </c>
      <c r="C12" s="711"/>
      <c r="D12" s="711"/>
      <c r="E12" s="711"/>
      <c r="F12" s="711"/>
      <c r="G12" s="712"/>
      <c r="H12" s="541" t="str">
        <f>IF(H11&gt;0,+H10/H11,"")</f>
        <v/>
      </c>
    </row>
    <row r="13" spans="1:22" s="27" customFormat="1" ht="18" customHeight="1" x14ac:dyDescent="0.3">
      <c r="A13" s="539"/>
      <c r="B13" s="539" t="s">
        <v>528</v>
      </c>
      <c r="C13" s="636"/>
      <c r="D13" s="636"/>
      <c r="E13" s="636"/>
      <c r="F13" s="636"/>
      <c r="G13" s="636"/>
      <c r="H13" s="637"/>
    </row>
    <row r="14" spans="1:22" s="27" customFormat="1" ht="18" customHeight="1" x14ac:dyDescent="0.3">
      <c r="A14" s="540">
        <v>4</v>
      </c>
      <c r="B14" s="710" t="s">
        <v>529</v>
      </c>
      <c r="C14" s="711"/>
      <c r="D14" s="711"/>
      <c r="E14" s="711"/>
      <c r="F14" s="711"/>
      <c r="G14" s="712"/>
      <c r="H14" s="105"/>
    </row>
    <row r="15" spans="1:22" s="27" customFormat="1" ht="18" customHeight="1" x14ac:dyDescent="0.3">
      <c r="A15" s="540">
        <v>5</v>
      </c>
      <c r="B15" s="710" t="s">
        <v>530</v>
      </c>
      <c r="C15" s="711"/>
      <c r="D15" s="711"/>
      <c r="E15" s="711"/>
      <c r="F15" s="711"/>
      <c r="G15" s="712"/>
      <c r="H15" s="105"/>
    </row>
    <row r="16" spans="1:22" s="27" customFormat="1" x14ac:dyDescent="0.3">
      <c r="A16" s="540">
        <v>6</v>
      </c>
      <c r="B16" s="710" t="s">
        <v>531</v>
      </c>
      <c r="C16" s="711"/>
      <c r="D16" s="711"/>
      <c r="E16" s="711"/>
      <c r="F16" s="711"/>
      <c r="G16" s="712"/>
      <c r="H16" s="105"/>
    </row>
    <row r="17" spans="1:8" x14ac:dyDescent="0.3">
      <c r="A17" s="540">
        <v>7</v>
      </c>
      <c r="B17" s="710" t="s">
        <v>532</v>
      </c>
      <c r="C17" s="711"/>
      <c r="D17" s="711"/>
      <c r="E17" s="711"/>
      <c r="F17" s="711"/>
      <c r="G17" s="712"/>
      <c r="H17" s="105"/>
    </row>
    <row r="18" spans="1:8" x14ac:dyDescent="0.3">
      <c r="A18" s="713" t="s">
        <v>533</v>
      </c>
      <c r="B18" s="714"/>
      <c r="C18" s="714"/>
      <c r="D18" s="714"/>
      <c r="E18" s="714"/>
      <c r="F18" s="714"/>
      <c r="G18" s="714"/>
      <c r="H18" s="715"/>
    </row>
    <row r="19" spans="1:8" ht="60" customHeight="1" x14ac:dyDescent="0.3">
      <c r="A19" s="716" t="s">
        <v>191</v>
      </c>
      <c r="B19" s="718" t="s">
        <v>192</v>
      </c>
      <c r="C19" s="719"/>
      <c r="D19" s="719"/>
      <c r="E19" s="719"/>
      <c r="F19" s="719"/>
      <c r="G19" s="720"/>
      <c r="H19" s="721" t="s">
        <v>19</v>
      </c>
    </row>
    <row r="20" spans="1:8" ht="15" customHeight="1" x14ac:dyDescent="0.3">
      <c r="A20" s="717"/>
      <c r="B20" s="539" t="s">
        <v>524</v>
      </c>
      <c r="C20" s="636"/>
      <c r="D20" s="636"/>
      <c r="E20" s="636"/>
      <c r="F20" s="636"/>
      <c r="G20" s="637"/>
      <c r="H20" s="722"/>
    </row>
    <row r="21" spans="1:8" ht="15" customHeight="1" x14ac:dyDescent="0.3">
      <c r="A21" s="540">
        <v>8</v>
      </c>
      <c r="B21" s="710" t="s">
        <v>525</v>
      </c>
      <c r="C21" s="711"/>
      <c r="D21" s="711"/>
      <c r="E21" s="711"/>
      <c r="F21" s="711"/>
      <c r="G21" s="712"/>
      <c r="H21" s="105"/>
    </row>
    <row r="22" spans="1:8" ht="15" customHeight="1" x14ac:dyDescent="0.3">
      <c r="A22" s="540">
        <v>9</v>
      </c>
      <c r="B22" s="710" t="s">
        <v>526</v>
      </c>
      <c r="C22" s="711"/>
      <c r="D22" s="711"/>
      <c r="E22" s="711"/>
      <c r="F22" s="711"/>
      <c r="G22" s="712"/>
      <c r="H22" s="105"/>
    </row>
    <row r="23" spans="1:8" ht="15" customHeight="1" x14ac:dyDescent="0.3">
      <c r="A23" s="540">
        <v>10</v>
      </c>
      <c r="B23" s="710" t="s">
        <v>527</v>
      </c>
      <c r="C23" s="711"/>
      <c r="D23" s="711"/>
      <c r="E23" s="711"/>
      <c r="F23" s="711"/>
      <c r="G23" s="712"/>
      <c r="H23" s="541" t="str">
        <f>IF(H22&gt;0,+H21/H22,"")</f>
        <v/>
      </c>
    </row>
    <row r="24" spans="1:8" ht="15" customHeight="1" x14ac:dyDescent="0.3">
      <c r="A24" s="539"/>
      <c r="B24" s="539" t="s">
        <v>528</v>
      </c>
      <c r="C24" s="636"/>
      <c r="D24" s="636"/>
      <c r="E24" s="636"/>
      <c r="F24" s="636"/>
      <c r="G24" s="636"/>
      <c r="H24" s="636"/>
    </row>
    <row r="25" spans="1:8" ht="15" customHeight="1" x14ac:dyDescent="0.3">
      <c r="A25" s="540">
        <v>11</v>
      </c>
      <c r="B25" s="710" t="s">
        <v>534</v>
      </c>
      <c r="C25" s="711"/>
      <c r="D25" s="711"/>
      <c r="E25" s="711"/>
      <c r="F25" s="711"/>
      <c r="G25" s="712"/>
      <c r="H25" s="105"/>
    </row>
    <row r="26" spans="1:8" ht="15" customHeight="1" x14ac:dyDescent="0.3">
      <c r="A26" s="540">
        <v>12</v>
      </c>
      <c r="B26" s="710" t="s">
        <v>535</v>
      </c>
      <c r="C26" s="711"/>
      <c r="D26" s="711"/>
      <c r="E26" s="711"/>
      <c r="F26" s="711"/>
      <c r="G26" s="712"/>
      <c r="H26" s="105"/>
    </row>
    <row r="27" spans="1:8" ht="15" customHeight="1" x14ac:dyDescent="0.3">
      <c r="A27" s="540">
        <v>13</v>
      </c>
      <c r="B27" s="710" t="s">
        <v>536</v>
      </c>
      <c r="C27" s="711"/>
      <c r="D27" s="711"/>
      <c r="E27" s="711"/>
      <c r="F27" s="711"/>
      <c r="G27" s="712"/>
      <c r="H27" s="105"/>
    </row>
    <row r="28" spans="1:8" ht="39.6" customHeight="1" x14ac:dyDescent="0.3">
      <c r="A28" s="540">
        <v>14</v>
      </c>
      <c r="B28" s="710" t="s">
        <v>537</v>
      </c>
      <c r="C28" s="711"/>
      <c r="D28" s="711"/>
      <c r="E28" s="711"/>
      <c r="F28" s="711"/>
      <c r="G28" s="712"/>
      <c r="H28" s="105"/>
    </row>
    <row r="29" spans="1:8" ht="15" customHeight="1" x14ac:dyDescent="0.3">
      <c r="A29" s="713" t="s">
        <v>538</v>
      </c>
      <c r="B29" s="714"/>
      <c r="C29" s="714"/>
      <c r="D29" s="714"/>
      <c r="E29" s="714"/>
      <c r="F29" s="714"/>
      <c r="G29" s="714"/>
      <c r="H29" s="714"/>
    </row>
    <row r="30" spans="1:8" ht="15" customHeight="1" x14ac:dyDescent="0.3">
      <c r="A30" s="716" t="s">
        <v>191</v>
      </c>
      <c r="B30" s="718" t="s">
        <v>192</v>
      </c>
      <c r="C30" s="719"/>
      <c r="D30" s="719"/>
      <c r="E30" s="719"/>
      <c r="F30" s="719"/>
      <c r="G30" s="720"/>
      <c r="H30" s="721" t="s">
        <v>19</v>
      </c>
    </row>
    <row r="31" spans="1:8" ht="15" customHeight="1" x14ac:dyDescent="0.3">
      <c r="A31" s="717"/>
      <c r="B31" s="539" t="s">
        <v>524</v>
      </c>
      <c r="C31" s="636"/>
      <c r="D31" s="636"/>
      <c r="E31" s="636"/>
      <c r="F31" s="636"/>
      <c r="G31" s="637"/>
      <c r="H31" s="722"/>
    </row>
    <row r="32" spans="1:8" x14ac:dyDescent="0.3">
      <c r="A32" s="540">
        <v>15</v>
      </c>
      <c r="B32" s="710" t="s">
        <v>539</v>
      </c>
      <c r="C32" s="711"/>
      <c r="D32" s="711"/>
      <c r="E32" s="711"/>
      <c r="F32" s="711"/>
      <c r="G32" s="712"/>
      <c r="H32" s="105"/>
    </row>
    <row r="33" spans="1:8" x14ac:dyDescent="0.3">
      <c r="A33" s="540" t="s">
        <v>540</v>
      </c>
      <c r="B33" s="710" t="s">
        <v>541</v>
      </c>
      <c r="C33" s="711"/>
      <c r="D33" s="711"/>
      <c r="E33" s="711"/>
      <c r="F33" s="711"/>
      <c r="G33" s="712"/>
      <c r="H33" s="105"/>
    </row>
    <row r="34" spans="1:8" x14ac:dyDescent="0.3">
      <c r="A34" s="540" t="s">
        <v>542</v>
      </c>
      <c r="B34" s="710" t="s">
        <v>543</v>
      </c>
      <c r="C34" s="711"/>
      <c r="D34" s="711"/>
      <c r="E34" s="711"/>
      <c r="F34" s="711"/>
      <c r="G34" s="712"/>
      <c r="H34" s="105"/>
    </row>
    <row r="35" spans="1:8" x14ac:dyDescent="0.3">
      <c r="A35" s="540">
        <v>16</v>
      </c>
      <c r="B35" s="710" t="s">
        <v>544</v>
      </c>
      <c r="C35" s="711"/>
      <c r="D35" s="711"/>
      <c r="E35" s="711"/>
      <c r="F35" s="711"/>
      <c r="G35" s="712"/>
      <c r="H35" s="105"/>
    </row>
    <row r="36" spans="1:8" x14ac:dyDescent="0.3">
      <c r="A36" s="540" t="s">
        <v>545</v>
      </c>
      <c r="B36" s="710" t="s">
        <v>546</v>
      </c>
      <c r="C36" s="711"/>
      <c r="D36" s="711"/>
      <c r="E36" s="711"/>
      <c r="F36" s="711"/>
      <c r="G36" s="712"/>
      <c r="H36" s="105"/>
    </row>
    <row r="37" spans="1:8" x14ac:dyDescent="0.3">
      <c r="A37" s="540" t="s">
        <v>547</v>
      </c>
      <c r="B37" s="710" t="s">
        <v>548</v>
      </c>
      <c r="C37" s="711"/>
      <c r="D37" s="711"/>
      <c r="E37" s="711"/>
      <c r="F37" s="711"/>
      <c r="G37" s="712"/>
      <c r="H37" s="105"/>
    </row>
    <row r="38" spans="1:8" x14ac:dyDescent="0.3">
      <c r="A38" s="540">
        <v>17</v>
      </c>
      <c r="B38" s="710" t="s">
        <v>527</v>
      </c>
      <c r="C38" s="711"/>
      <c r="D38" s="711"/>
      <c r="E38" s="711"/>
      <c r="F38" s="711"/>
      <c r="G38" s="711"/>
      <c r="H38" s="541" t="str">
        <f>IF(H35&gt;0,+H32/H35,"")</f>
        <v/>
      </c>
    </row>
    <row r="39" spans="1:8" x14ac:dyDescent="0.3">
      <c r="A39" s="542" t="s">
        <v>549</v>
      </c>
      <c r="B39" s="710" t="s">
        <v>550</v>
      </c>
      <c r="C39" s="711"/>
      <c r="D39" s="711"/>
      <c r="E39" s="711"/>
      <c r="F39" s="711"/>
      <c r="G39" s="711"/>
      <c r="H39" s="541" t="str">
        <f>IF(H36&gt;0,+H33/H36,"")</f>
        <v/>
      </c>
    </row>
    <row r="40" spans="1:8" x14ac:dyDescent="0.3">
      <c r="A40" s="542" t="s">
        <v>551</v>
      </c>
      <c r="B40" s="710" t="s">
        <v>552</v>
      </c>
      <c r="C40" s="711"/>
      <c r="D40" s="711"/>
      <c r="E40" s="711"/>
      <c r="F40" s="711"/>
      <c r="G40" s="711"/>
      <c r="H40" s="541" t="str">
        <f>IF(H37&gt;0,+H34/H37,"")</f>
        <v/>
      </c>
    </row>
    <row r="41" spans="1:8" x14ac:dyDescent="0.3">
      <c r="A41" s="539"/>
      <c r="B41" s="539" t="s">
        <v>528</v>
      </c>
      <c r="C41" s="636"/>
      <c r="D41" s="636"/>
      <c r="E41" s="636"/>
      <c r="F41" s="636"/>
      <c r="G41" s="636"/>
      <c r="H41" s="637"/>
    </row>
    <row r="42" spans="1:8" x14ac:dyDescent="0.3">
      <c r="A42" s="540">
        <v>18</v>
      </c>
      <c r="B42" s="710" t="s">
        <v>553</v>
      </c>
      <c r="C42" s="711"/>
      <c r="D42" s="711"/>
      <c r="E42" s="711"/>
      <c r="F42" s="711"/>
      <c r="G42" s="712"/>
      <c r="H42" s="105"/>
    </row>
    <row r="43" spans="1:8" x14ac:dyDescent="0.3">
      <c r="A43" s="540" t="s">
        <v>554</v>
      </c>
      <c r="B43" s="710" t="s">
        <v>555</v>
      </c>
      <c r="C43" s="711"/>
      <c r="D43" s="711"/>
      <c r="E43" s="711"/>
      <c r="F43" s="711"/>
      <c r="G43" s="712"/>
      <c r="H43" s="105"/>
    </row>
    <row r="44" spans="1:8" x14ac:dyDescent="0.3">
      <c r="A44" s="540" t="s">
        <v>556</v>
      </c>
      <c r="B44" s="710" t="s">
        <v>557</v>
      </c>
      <c r="C44" s="711"/>
      <c r="D44" s="711"/>
      <c r="E44" s="711"/>
      <c r="F44" s="711"/>
      <c r="G44" s="712"/>
      <c r="H44" s="105"/>
    </row>
    <row r="45" spans="1:8" x14ac:dyDescent="0.3">
      <c r="A45" s="540">
        <v>19</v>
      </c>
      <c r="B45" s="710" t="s">
        <v>558</v>
      </c>
      <c r="C45" s="711"/>
      <c r="D45" s="711"/>
      <c r="E45" s="711"/>
      <c r="F45" s="711"/>
      <c r="G45" s="712"/>
      <c r="H45" s="105"/>
    </row>
    <row r="46" spans="1:8" ht="24" customHeight="1" x14ac:dyDescent="0.3">
      <c r="A46" s="540" t="s">
        <v>559</v>
      </c>
      <c r="B46" s="710" t="s">
        <v>560</v>
      </c>
      <c r="C46" s="711"/>
      <c r="D46" s="711"/>
      <c r="E46" s="711"/>
      <c r="F46" s="711"/>
      <c r="G46" s="712"/>
      <c r="H46" s="105"/>
    </row>
    <row r="47" spans="1:8" ht="26.25" customHeight="1" x14ac:dyDescent="0.3">
      <c r="A47" s="540" t="s">
        <v>561</v>
      </c>
      <c r="B47" s="710" t="s">
        <v>562</v>
      </c>
      <c r="C47" s="711"/>
      <c r="D47" s="711"/>
      <c r="E47" s="711"/>
      <c r="F47" s="711"/>
      <c r="G47" s="712"/>
      <c r="H47" s="105"/>
    </row>
    <row r="48" spans="1:8" x14ac:dyDescent="0.3">
      <c r="A48" s="540">
        <v>20</v>
      </c>
      <c r="B48" s="723" t="s">
        <v>563</v>
      </c>
      <c r="C48" s="723"/>
      <c r="D48" s="723"/>
      <c r="E48" s="723"/>
      <c r="F48" s="723"/>
      <c r="G48" s="723"/>
      <c r="H48" s="106"/>
    </row>
    <row r="49" spans="1:8" x14ac:dyDescent="0.3">
      <c r="A49" s="540" t="s">
        <v>564</v>
      </c>
      <c r="B49" s="723" t="s">
        <v>565</v>
      </c>
      <c r="C49" s="723"/>
      <c r="D49" s="723"/>
      <c r="E49" s="723"/>
      <c r="F49" s="723"/>
      <c r="G49" s="723"/>
      <c r="H49" s="106"/>
    </row>
    <row r="50" spans="1:8" x14ac:dyDescent="0.3">
      <c r="A50" s="540" t="s">
        <v>566</v>
      </c>
      <c r="B50" s="723" t="s">
        <v>567</v>
      </c>
      <c r="C50" s="723"/>
      <c r="D50" s="723"/>
      <c r="E50" s="723"/>
      <c r="F50" s="723"/>
      <c r="G50" s="723"/>
      <c r="H50" s="106"/>
    </row>
    <row r="51" spans="1:8" ht="26.25" customHeight="1" x14ac:dyDescent="0.3">
      <c r="A51" s="540">
        <v>21</v>
      </c>
      <c r="B51" s="723" t="s">
        <v>568</v>
      </c>
      <c r="C51" s="723"/>
      <c r="D51" s="723"/>
      <c r="E51" s="723"/>
      <c r="F51" s="723"/>
      <c r="G51" s="723"/>
      <c r="H51" s="106"/>
    </row>
    <row r="52" spans="1:8" x14ac:dyDescent="0.3">
      <c r="A52" s="713" t="s">
        <v>569</v>
      </c>
      <c r="B52" s="714"/>
      <c r="C52" s="714"/>
      <c r="D52" s="714"/>
      <c r="E52" s="714"/>
      <c r="F52" s="714"/>
      <c r="G52" s="714"/>
      <c r="H52" s="715"/>
    </row>
    <row r="53" spans="1:8" x14ac:dyDescent="0.3">
      <c r="A53" s="716" t="s">
        <v>191</v>
      </c>
      <c r="B53" s="718" t="s">
        <v>192</v>
      </c>
      <c r="C53" s="719"/>
      <c r="D53" s="719"/>
      <c r="E53" s="719"/>
      <c r="F53" s="719"/>
      <c r="G53" s="719"/>
      <c r="H53" s="721" t="s">
        <v>19</v>
      </c>
    </row>
    <row r="54" spans="1:8" x14ac:dyDescent="0.3">
      <c r="A54" s="717"/>
      <c r="B54" s="539" t="s">
        <v>524</v>
      </c>
      <c r="C54" s="636"/>
      <c r="D54" s="636"/>
      <c r="E54" s="636"/>
      <c r="F54" s="636"/>
      <c r="G54" s="636"/>
      <c r="H54" s="722"/>
    </row>
    <row r="55" spans="1:8" x14ac:dyDescent="0.3">
      <c r="A55" s="540">
        <v>22</v>
      </c>
      <c r="B55" s="710" t="s">
        <v>525</v>
      </c>
      <c r="C55" s="711"/>
      <c r="D55" s="711"/>
      <c r="E55" s="711"/>
      <c r="F55" s="711"/>
      <c r="G55" s="712"/>
      <c r="H55" s="105"/>
    </row>
    <row r="56" spans="1:8" x14ac:dyDescent="0.3">
      <c r="A56" s="540">
        <v>23</v>
      </c>
      <c r="B56" s="710" t="s">
        <v>526</v>
      </c>
      <c r="C56" s="711"/>
      <c r="D56" s="711"/>
      <c r="E56" s="711"/>
      <c r="F56" s="711"/>
      <c r="G56" s="712"/>
      <c r="H56" s="105"/>
    </row>
    <row r="57" spans="1:8" x14ac:dyDescent="0.3">
      <c r="A57" s="540">
        <v>24</v>
      </c>
      <c r="B57" s="710" t="s">
        <v>527</v>
      </c>
      <c r="C57" s="711"/>
      <c r="D57" s="711"/>
      <c r="E57" s="711"/>
      <c r="F57" s="711"/>
      <c r="G57" s="712"/>
      <c r="H57" s="541" t="str">
        <f>IF(H56&gt;0,+H55/H56,"")</f>
        <v/>
      </c>
    </row>
    <row r="58" spans="1:8" x14ac:dyDescent="0.3">
      <c r="A58" s="539"/>
      <c r="B58" s="539" t="s">
        <v>528</v>
      </c>
      <c r="C58" s="636"/>
      <c r="D58" s="636"/>
      <c r="E58" s="636"/>
      <c r="F58" s="636"/>
      <c r="G58" s="636"/>
      <c r="H58" s="637"/>
    </row>
    <row r="59" spans="1:8" x14ac:dyDescent="0.3">
      <c r="A59" s="540">
        <v>25</v>
      </c>
      <c r="B59" s="710" t="s">
        <v>570</v>
      </c>
      <c r="C59" s="711"/>
      <c r="D59" s="711"/>
      <c r="E59" s="711"/>
      <c r="F59" s="711"/>
      <c r="G59" s="712"/>
      <c r="H59" s="105"/>
    </row>
    <row r="60" spans="1:8" x14ac:dyDescent="0.3">
      <c r="A60" s="540">
        <v>26</v>
      </c>
      <c r="B60" s="710" t="s">
        <v>571</v>
      </c>
      <c r="C60" s="711"/>
      <c r="D60" s="711"/>
      <c r="E60" s="711"/>
      <c r="F60" s="711"/>
      <c r="G60" s="712"/>
      <c r="H60" s="105"/>
    </row>
    <row r="61" spans="1:8" x14ac:dyDescent="0.3">
      <c r="A61" s="540">
        <v>27</v>
      </c>
      <c r="B61" s="710" t="s">
        <v>536</v>
      </c>
      <c r="C61" s="711"/>
      <c r="D61" s="711"/>
      <c r="E61" s="711"/>
      <c r="F61" s="711"/>
      <c r="G61" s="712"/>
      <c r="H61" s="105"/>
    </row>
    <row r="62" spans="1:8" ht="23.25" customHeight="1" x14ac:dyDescent="0.3">
      <c r="A62" s="540">
        <v>28</v>
      </c>
      <c r="B62" s="710" t="s">
        <v>572</v>
      </c>
      <c r="C62" s="711"/>
      <c r="D62" s="711"/>
      <c r="E62" s="711"/>
      <c r="F62" s="711"/>
      <c r="G62" s="712"/>
      <c r="H62" s="105"/>
    </row>
    <row r="63" spans="1:8" x14ac:dyDescent="0.3">
      <c r="H63" s="449"/>
    </row>
    <row r="64" spans="1:8" x14ac:dyDescent="0.3">
      <c r="B64" s="724" t="s">
        <v>573</v>
      </c>
      <c r="C64" s="724"/>
      <c r="D64" s="724"/>
      <c r="E64" s="724"/>
      <c r="F64" s="724"/>
    </row>
    <row r="65" spans="2:6" x14ac:dyDescent="0.3">
      <c r="B65" s="543">
        <v>29</v>
      </c>
      <c r="C65" s="543">
        <v>30</v>
      </c>
      <c r="D65" s="543">
        <v>31</v>
      </c>
      <c r="E65" s="543">
        <v>32</v>
      </c>
      <c r="F65" s="543">
        <v>33</v>
      </c>
    </row>
    <row r="66" spans="2:6" ht="105.6" x14ac:dyDescent="0.3">
      <c r="B66" s="544" t="s">
        <v>574</v>
      </c>
      <c r="C66" s="544" t="s">
        <v>575</v>
      </c>
      <c r="D66" s="544" t="s">
        <v>576</v>
      </c>
      <c r="E66" s="544" t="s">
        <v>577</v>
      </c>
      <c r="F66" s="544" t="s">
        <v>578</v>
      </c>
    </row>
    <row r="67" spans="2:6" x14ac:dyDescent="0.3">
      <c r="B67" s="107" t="s">
        <v>7</v>
      </c>
      <c r="C67" s="107"/>
      <c r="D67" s="107"/>
      <c r="E67" s="108"/>
      <c r="F67" s="108"/>
    </row>
    <row r="68" spans="2:6" x14ac:dyDescent="0.3">
      <c r="B68" s="109"/>
      <c r="C68" s="109"/>
      <c r="D68" s="109"/>
      <c r="E68" s="110"/>
      <c r="F68" s="110"/>
    </row>
    <row r="69" spans="2:6" x14ac:dyDescent="0.3">
      <c r="B69" s="109"/>
      <c r="C69" s="109"/>
      <c r="D69" s="109"/>
      <c r="E69" s="110"/>
      <c r="F69" s="110"/>
    </row>
    <row r="70" spans="2:6" x14ac:dyDescent="0.3">
      <c r="B70" s="109"/>
      <c r="C70" s="109"/>
      <c r="D70" s="109"/>
      <c r="E70" s="110"/>
      <c r="F70" s="110"/>
    </row>
    <row r="71" spans="2:6" x14ac:dyDescent="0.3">
      <c r="B71" s="109"/>
      <c r="C71" s="109"/>
      <c r="D71" s="109"/>
      <c r="E71" s="110"/>
      <c r="F71" s="110"/>
    </row>
    <row r="72" spans="2:6" x14ac:dyDescent="0.3">
      <c r="B72" s="109"/>
      <c r="C72" s="109"/>
      <c r="D72" s="109"/>
      <c r="E72" s="110"/>
      <c r="F72" s="110"/>
    </row>
    <row r="73" spans="2:6" x14ac:dyDescent="0.3">
      <c r="B73" s="109"/>
      <c r="C73" s="109"/>
      <c r="D73" s="109"/>
      <c r="E73" s="110"/>
      <c r="F73" s="110"/>
    </row>
    <row r="74" spans="2:6" x14ac:dyDescent="0.3">
      <c r="B74" s="111"/>
      <c r="C74" s="111"/>
      <c r="D74" s="111"/>
      <c r="E74" s="112"/>
      <c r="F74" s="112"/>
    </row>
    <row r="75" spans="2:6" x14ac:dyDescent="0.3">
      <c r="B75" s="111"/>
      <c r="C75" s="111"/>
      <c r="D75" s="111"/>
      <c r="E75" s="112"/>
      <c r="F75" s="112"/>
    </row>
    <row r="76" spans="2:6" x14ac:dyDescent="0.3">
      <c r="B76" s="111"/>
      <c r="C76" s="111"/>
      <c r="D76" s="111"/>
      <c r="E76" s="112"/>
      <c r="F76" s="112"/>
    </row>
    <row r="77" spans="2:6" x14ac:dyDescent="0.3">
      <c r="B77" s="111"/>
      <c r="C77" s="111"/>
      <c r="D77" s="111"/>
      <c r="E77" s="112"/>
      <c r="F77" s="112"/>
    </row>
    <row r="78" spans="2:6" x14ac:dyDescent="0.3">
      <c r="B78" s="111"/>
      <c r="C78" s="111"/>
      <c r="D78" s="111"/>
      <c r="E78" s="112"/>
      <c r="F78" s="112"/>
    </row>
    <row r="79" spans="2:6" x14ac:dyDescent="0.3">
      <c r="B79" s="111"/>
      <c r="C79" s="111"/>
      <c r="D79" s="111"/>
      <c r="E79" s="112"/>
      <c r="F79" s="112"/>
    </row>
    <row r="80" spans="2:6" x14ac:dyDescent="0.3">
      <c r="B80" s="111"/>
      <c r="C80" s="111"/>
      <c r="D80" s="111"/>
      <c r="E80" s="112"/>
      <c r="F80" s="112"/>
    </row>
    <row r="81" spans="2:6" x14ac:dyDescent="0.3">
      <c r="B81" s="111"/>
      <c r="C81" s="111"/>
      <c r="D81" s="111"/>
      <c r="E81" s="112"/>
      <c r="F81" s="112"/>
    </row>
    <row r="82" spans="2:6" x14ac:dyDescent="0.3">
      <c r="B82" s="111"/>
      <c r="C82" s="111"/>
      <c r="D82" s="111"/>
      <c r="E82" s="112"/>
      <c r="F82" s="112"/>
    </row>
    <row r="83" spans="2:6" x14ac:dyDescent="0.3">
      <c r="B83" s="111"/>
      <c r="C83" s="111"/>
      <c r="D83" s="111"/>
      <c r="E83" s="112"/>
      <c r="F83" s="112"/>
    </row>
    <row r="84" spans="2:6" x14ac:dyDescent="0.3">
      <c r="B84" s="111"/>
      <c r="C84" s="111"/>
      <c r="D84" s="111"/>
      <c r="E84" s="112"/>
      <c r="F84" s="112"/>
    </row>
    <row r="85" spans="2:6" x14ac:dyDescent="0.3">
      <c r="B85" s="111"/>
      <c r="C85" s="111"/>
      <c r="D85" s="111"/>
      <c r="E85" s="112"/>
      <c r="F85" s="112"/>
    </row>
    <row r="86" spans="2:6" x14ac:dyDescent="0.3">
      <c r="B86" s="111"/>
      <c r="C86" s="111"/>
      <c r="D86" s="111"/>
      <c r="E86" s="112"/>
      <c r="F86" s="112"/>
    </row>
    <row r="87" spans="2:6" x14ac:dyDescent="0.3">
      <c r="B87" s="111"/>
      <c r="C87" s="111"/>
      <c r="D87" s="111"/>
      <c r="E87" s="112"/>
      <c r="F87" s="112"/>
    </row>
    <row r="88" spans="2:6" x14ac:dyDescent="0.3">
      <c r="B88" s="111"/>
      <c r="C88" s="111"/>
      <c r="D88" s="111"/>
      <c r="E88" s="112"/>
      <c r="F88" s="112"/>
    </row>
    <row r="89" spans="2:6" x14ac:dyDescent="0.3">
      <c r="B89" s="111"/>
      <c r="C89" s="111"/>
      <c r="D89" s="111"/>
      <c r="E89" s="112"/>
      <c r="F89" s="112"/>
    </row>
    <row r="90" spans="2:6" x14ac:dyDescent="0.3">
      <c r="B90" s="111"/>
      <c r="C90" s="111"/>
      <c r="D90" s="111"/>
      <c r="E90" s="112"/>
      <c r="F90" s="112"/>
    </row>
    <row r="91" spans="2:6" x14ac:dyDescent="0.3">
      <c r="B91" s="111"/>
      <c r="C91" s="111"/>
      <c r="D91" s="111"/>
      <c r="E91" s="112"/>
      <c r="F91" s="112"/>
    </row>
    <row r="92" spans="2:6" x14ac:dyDescent="0.3">
      <c r="B92" s="111"/>
      <c r="C92" s="111"/>
      <c r="D92" s="111"/>
      <c r="E92" s="112"/>
      <c r="F92" s="112"/>
    </row>
    <row r="93" spans="2:6" x14ac:dyDescent="0.3">
      <c r="B93" s="111"/>
      <c r="C93" s="111"/>
      <c r="D93" s="111"/>
      <c r="E93" s="112"/>
      <c r="F93" s="112"/>
    </row>
    <row r="94" spans="2:6" x14ac:dyDescent="0.3">
      <c r="B94" s="111"/>
      <c r="C94" s="111"/>
      <c r="D94" s="111"/>
      <c r="E94" s="112"/>
      <c r="F94" s="112"/>
    </row>
    <row r="95" spans="2:6" x14ac:dyDescent="0.3">
      <c r="B95" s="111"/>
      <c r="C95" s="111"/>
      <c r="D95" s="111"/>
      <c r="E95" s="112"/>
      <c r="F95" s="112"/>
    </row>
    <row r="96" spans="2:6" x14ac:dyDescent="0.3">
      <c r="B96" s="111"/>
      <c r="C96" s="111"/>
      <c r="D96" s="111"/>
      <c r="E96" s="112"/>
      <c r="F96" s="112"/>
    </row>
    <row r="97" spans="2:6" x14ac:dyDescent="0.3">
      <c r="B97" s="111"/>
      <c r="C97" s="111"/>
      <c r="D97" s="111"/>
      <c r="E97" s="112"/>
      <c r="F97" s="112"/>
    </row>
    <row r="98" spans="2:6" x14ac:dyDescent="0.3">
      <c r="B98" s="111"/>
      <c r="C98" s="111"/>
      <c r="D98" s="111"/>
      <c r="E98" s="112"/>
      <c r="F98" s="112"/>
    </row>
    <row r="99" spans="2:6" x14ac:dyDescent="0.3">
      <c r="B99" s="111"/>
      <c r="C99" s="111"/>
      <c r="D99" s="111"/>
      <c r="E99" s="112"/>
      <c r="F99" s="112"/>
    </row>
    <row r="100" spans="2:6" x14ac:dyDescent="0.3">
      <c r="B100" s="111"/>
      <c r="C100" s="111"/>
      <c r="D100" s="111"/>
      <c r="E100" s="112"/>
      <c r="F100" s="112"/>
    </row>
    <row r="101" spans="2:6" x14ac:dyDescent="0.3">
      <c r="B101" s="113"/>
      <c r="C101" s="113"/>
      <c r="D101" s="113"/>
      <c r="E101" s="114"/>
      <c r="F101" s="114"/>
    </row>
  </sheetData>
  <sheetProtection algorithmName="SHA-512" hashValue="MTCW7jaCBY9sqJDF/rslN4/nmr+fz75c8DZy6F8IvrpDLTd8jGicjfaQ27OEfRJXIKyFndHQmK4rGarujJynIA==" saltValue="hf4m/Ehyjv1RqeqOO0rzBQ==" spinCount="100000" sheet="1" objects="1" scenarios="1" insertRows="0"/>
  <mergeCells count="58">
    <mergeCell ref="B62:G62"/>
    <mergeCell ref="B64:F64"/>
    <mergeCell ref="B55:G55"/>
    <mergeCell ref="B56:G56"/>
    <mergeCell ref="B57:G57"/>
    <mergeCell ref="B59:G59"/>
    <mergeCell ref="B60:G60"/>
    <mergeCell ref="B61:G61"/>
    <mergeCell ref="A53:A54"/>
    <mergeCell ref="B53:G53"/>
    <mergeCell ref="H53:H54"/>
    <mergeCell ref="B42:G42"/>
    <mergeCell ref="B43:G43"/>
    <mergeCell ref="B44:G44"/>
    <mergeCell ref="B45:G45"/>
    <mergeCell ref="B46:G46"/>
    <mergeCell ref="B47:G47"/>
    <mergeCell ref="B48:G48"/>
    <mergeCell ref="B49:G49"/>
    <mergeCell ref="B50:G50"/>
    <mergeCell ref="B51:G51"/>
    <mergeCell ref="A52:H52"/>
    <mergeCell ref="B40:G40"/>
    <mergeCell ref="A30:A31"/>
    <mergeCell ref="B30:G30"/>
    <mergeCell ref="H30:H31"/>
    <mergeCell ref="B32:G32"/>
    <mergeCell ref="B33:G33"/>
    <mergeCell ref="B34:G34"/>
    <mergeCell ref="B35:G35"/>
    <mergeCell ref="B36:G36"/>
    <mergeCell ref="B37:G37"/>
    <mergeCell ref="B38:G38"/>
    <mergeCell ref="B39:G39"/>
    <mergeCell ref="A29:H29"/>
    <mergeCell ref="A18:H18"/>
    <mergeCell ref="A19:A20"/>
    <mergeCell ref="B19:G19"/>
    <mergeCell ref="H19:H20"/>
    <mergeCell ref="B21:G21"/>
    <mergeCell ref="B22:G22"/>
    <mergeCell ref="B23:G23"/>
    <mergeCell ref="B25:G25"/>
    <mergeCell ref="B26:G26"/>
    <mergeCell ref="B27:G27"/>
    <mergeCell ref="B28:G28"/>
    <mergeCell ref="B17:G17"/>
    <mergeCell ref="C1:E1"/>
    <mergeCell ref="A7:H7"/>
    <mergeCell ref="A8:A9"/>
    <mergeCell ref="B8:G8"/>
    <mergeCell ref="H8:H9"/>
    <mergeCell ref="B10:G10"/>
    <mergeCell ref="B11:G11"/>
    <mergeCell ref="B12:G12"/>
    <mergeCell ref="B14:G14"/>
    <mergeCell ref="B15:G15"/>
    <mergeCell ref="B16:G16"/>
  </mergeCells>
  <dataValidations count="1">
    <dataValidation type="list" allowBlank="1" showInputMessage="1" showErrorMessage="1" sqref="C67:C101" xr:uid="{780CE738-A989-4850-AFC1-9FA22B26D488}">
      <formula1>"SMI Inpatient, SUD Inpatient, SUD Residential, Other"</formula1>
    </dataValidation>
  </dataValidations>
  <pageMargins left="0.5" right="0.5" top="0.5" bottom="0.5" header="0.3" footer="0.3"/>
  <pageSetup scale="95" orientation="landscape" r:id="rId1"/>
  <headerFooter>
    <oddHeader>&amp;R&amp;"Calibri,Bold"Office of Medicaid Policy and Planning</oddHeader>
    <oddFooter>&amp;L&amp;"Calibri,Regular"Version 2024.01</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DCB43-9D0C-4B0E-829B-9C863A930EBC}">
  <sheetPr>
    <tabColor rgb="FF002060"/>
    <pageSetUpPr autoPageBreaks="0"/>
  </sheetPr>
  <dimension ref="A1:I43"/>
  <sheetViews>
    <sheetView zoomScaleNormal="100" workbookViewId="0">
      <selection activeCell="B3" sqref="B3:B4"/>
    </sheetView>
  </sheetViews>
  <sheetFormatPr defaultColWidth="7.88671875" defaultRowHeight="14.4" x14ac:dyDescent="0.3"/>
  <cols>
    <col min="1" max="1" width="14.33203125" style="117" bestFit="1" customWidth="1"/>
    <col min="2" max="2" width="81.33203125" style="117" customWidth="1"/>
    <col min="3" max="3" width="23.6640625" style="553" customWidth="1"/>
    <col min="4" max="4" width="18.44140625" style="117" customWidth="1"/>
    <col min="5" max="16384" width="7.88671875" style="117"/>
  </cols>
  <sheetData>
    <row r="1" spans="1:9" s="27" customFormat="1" x14ac:dyDescent="0.3">
      <c r="A1" s="41" t="s">
        <v>17</v>
      </c>
      <c r="B1" s="115" t="s">
        <v>579</v>
      </c>
      <c r="C1" s="632" t="s">
        <v>495</v>
      </c>
      <c r="D1" s="3"/>
      <c r="E1" s="3"/>
      <c r="F1" s="3"/>
      <c r="G1" s="3"/>
      <c r="H1" s="3"/>
      <c r="I1" s="3"/>
    </row>
    <row r="2" spans="1:9" s="27" customFormat="1" x14ac:dyDescent="0.3">
      <c r="A2" s="25" t="s">
        <v>187</v>
      </c>
      <c r="B2" s="116" t="s">
        <v>61</v>
      </c>
      <c r="C2" s="545"/>
      <c r="D2" s="3"/>
      <c r="E2" s="3"/>
      <c r="F2" s="3"/>
      <c r="G2" s="3"/>
      <c r="H2" s="3"/>
      <c r="I2" s="3"/>
    </row>
    <row r="3" spans="1:9" s="27" customFormat="1" x14ac:dyDescent="0.3">
      <c r="A3" s="40" t="s">
        <v>188</v>
      </c>
      <c r="B3" s="6">
        <f>Attestation!$C$11</f>
        <v>0</v>
      </c>
      <c r="C3" s="546"/>
      <c r="D3" s="3"/>
      <c r="E3" s="3"/>
      <c r="F3" s="3"/>
      <c r="G3" s="3"/>
      <c r="H3" s="3"/>
      <c r="I3" s="3"/>
    </row>
    <row r="4" spans="1:9" x14ac:dyDescent="0.3">
      <c r="A4" s="5" t="s">
        <v>189</v>
      </c>
      <c r="B4" s="642">
        <f>Attestation!$C$13</f>
        <v>0</v>
      </c>
      <c r="C4" s="547"/>
    </row>
    <row r="5" spans="1:9" x14ac:dyDescent="0.3">
      <c r="A5" s="5"/>
      <c r="B5" s="5"/>
      <c r="C5" s="547"/>
    </row>
    <row r="6" spans="1:9" s="120" customFormat="1" ht="39.450000000000003" customHeight="1" x14ac:dyDescent="0.3">
      <c r="A6" s="118" t="s">
        <v>191</v>
      </c>
      <c r="B6" s="118" t="s">
        <v>192</v>
      </c>
      <c r="C6" s="119" t="s">
        <v>19</v>
      </c>
    </row>
    <row r="7" spans="1:9" s="548" customFormat="1" ht="19.95" customHeight="1" x14ac:dyDescent="0.3">
      <c r="A7" s="121">
        <v>1</v>
      </c>
      <c r="B7" s="122" t="s">
        <v>580</v>
      </c>
      <c r="C7" s="123"/>
    </row>
    <row r="8" spans="1:9" s="548" customFormat="1" ht="20.100000000000001" customHeight="1" x14ac:dyDescent="0.3">
      <c r="A8" s="124">
        <v>2</v>
      </c>
      <c r="B8" s="125" t="s">
        <v>581</v>
      </c>
      <c r="C8" s="126"/>
    </row>
    <row r="9" spans="1:9" s="548" customFormat="1" ht="20.100000000000001" customHeight="1" x14ac:dyDescent="0.3">
      <c r="A9" s="124">
        <v>3</v>
      </c>
      <c r="B9" s="125" t="s">
        <v>582</v>
      </c>
      <c r="C9" s="126"/>
    </row>
    <row r="10" spans="1:9" s="548" customFormat="1" ht="20.100000000000001" customHeight="1" x14ac:dyDescent="0.3">
      <c r="A10" s="124">
        <v>4</v>
      </c>
      <c r="B10" s="125" t="s">
        <v>583</v>
      </c>
      <c r="C10" s="126"/>
    </row>
    <row r="11" spans="1:9" s="548" customFormat="1" ht="20.100000000000001" customHeight="1" x14ac:dyDescent="0.3">
      <c r="A11" s="124">
        <v>5</v>
      </c>
      <c r="B11" s="125" t="s">
        <v>584</v>
      </c>
      <c r="C11" s="126"/>
    </row>
    <row r="12" spans="1:9" s="548" customFormat="1" ht="20.100000000000001" customHeight="1" x14ac:dyDescent="0.3">
      <c r="A12" s="124">
        <v>6</v>
      </c>
      <c r="B12" s="125" t="s">
        <v>585</v>
      </c>
      <c r="C12" s="126"/>
    </row>
    <row r="13" spans="1:9" s="548" customFormat="1" ht="20.100000000000001" customHeight="1" x14ac:dyDescent="0.3">
      <c r="A13" s="124">
        <v>7</v>
      </c>
      <c r="B13" s="125" t="s">
        <v>586</v>
      </c>
      <c r="C13" s="126"/>
    </row>
    <row r="14" spans="1:9" s="548" customFormat="1" ht="20.100000000000001" customHeight="1" x14ac:dyDescent="0.3">
      <c r="A14" s="124">
        <v>8</v>
      </c>
      <c r="B14" s="125" t="s">
        <v>587</v>
      </c>
      <c r="C14" s="127" t="str">
        <f>IF(C10+C11=C9,"Yes","No")</f>
        <v>Yes</v>
      </c>
    </row>
    <row r="15" spans="1:9" s="548" customFormat="1" ht="20.100000000000001" customHeight="1" x14ac:dyDescent="0.3">
      <c r="A15" s="124">
        <v>9</v>
      </c>
      <c r="B15" s="125" t="s">
        <v>588</v>
      </c>
      <c r="C15" s="127" t="str">
        <f>IF(C12+C13=C9,"Yes","No")</f>
        <v>Yes</v>
      </c>
    </row>
    <row r="16" spans="1:9" s="548" customFormat="1" ht="20.100000000000001" customHeight="1" x14ac:dyDescent="0.3">
      <c r="A16" s="124">
        <v>10</v>
      </c>
      <c r="B16" s="125" t="s">
        <v>589</v>
      </c>
      <c r="C16" s="128"/>
    </row>
    <row r="17" spans="1:3" s="548" customFormat="1" ht="20.100000000000001" customHeight="1" x14ac:dyDescent="0.3">
      <c r="A17" s="124">
        <v>11</v>
      </c>
      <c r="B17" s="125" t="s">
        <v>590</v>
      </c>
      <c r="C17" s="128"/>
    </row>
    <row r="18" spans="1:3" s="548" customFormat="1" ht="20.100000000000001" customHeight="1" x14ac:dyDescent="0.3">
      <c r="A18" s="124">
        <v>12</v>
      </c>
      <c r="B18" s="125" t="s">
        <v>591</v>
      </c>
      <c r="C18" s="128"/>
    </row>
    <row r="19" spans="1:3" s="548" customFormat="1" ht="20.100000000000001" customHeight="1" x14ac:dyDescent="0.3">
      <c r="A19" s="124">
        <v>13</v>
      </c>
      <c r="B19" s="125" t="s">
        <v>592</v>
      </c>
      <c r="C19" s="128"/>
    </row>
    <row r="20" spans="1:3" s="548" customFormat="1" ht="20.100000000000001" customHeight="1" x14ac:dyDescent="0.3">
      <c r="A20" s="124">
        <v>14</v>
      </c>
      <c r="B20" s="125" t="s">
        <v>593</v>
      </c>
      <c r="C20" s="128"/>
    </row>
    <row r="21" spans="1:3" s="548" customFormat="1" ht="20.100000000000001" customHeight="1" x14ac:dyDescent="0.3">
      <c r="A21" s="124">
        <v>15</v>
      </c>
      <c r="B21" s="125" t="s">
        <v>594</v>
      </c>
      <c r="C21" s="127" t="str">
        <f>IF(C17+C18=C16,"Yes","No")</f>
        <v>Yes</v>
      </c>
    </row>
    <row r="22" spans="1:3" s="548" customFormat="1" ht="20.100000000000001" customHeight="1" x14ac:dyDescent="0.3">
      <c r="A22" s="124">
        <v>16</v>
      </c>
      <c r="B22" s="125" t="s">
        <v>595</v>
      </c>
      <c r="C22" s="127" t="str">
        <f>IF(C19+C20=C16,"Yes","No")</f>
        <v>Yes</v>
      </c>
    </row>
    <row r="23" spans="1:3" s="548" customFormat="1" ht="20.100000000000001" customHeight="1" x14ac:dyDescent="0.3">
      <c r="A23" s="124">
        <v>17</v>
      </c>
      <c r="B23" s="129" t="s">
        <v>596</v>
      </c>
      <c r="C23" s="549" t="str">
        <f>IF(C7&gt;0,+C9/C7,"")</f>
        <v/>
      </c>
    </row>
    <row r="24" spans="1:3" s="548" customFormat="1" ht="20.100000000000001" customHeight="1" x14ac:dyDescent="0.3">
      <c r="A24" s="124">
        <v>18</v>
      </c>
      <c r="B24" s="129" t="s">
        <v>597</v>
      </c>
      <c r="C24" s="549" t="str">
        <f>IF(C8&gt;0,+C9/C8,"")</f>
        <v/>
      </c>
    </row>
    <row r="25" spans="1:3" s="548" customFormat="1" ht="20.100000000000001" customHeight="1" x14ac:dyDescent="0.3">
      <c r="A25" s="124">
        <v>19</v>
      </c>
      <c r="B25" s="129" t="s">
        <v>598</v>
      </c>
      <c r="C25" s="550" t="str">
        <f>IF(C8&gt;0,+C16/C8,"")</f>
        <v/>
      </c>
    </row>
    <row r="26" spans="1:3" s="548" customFormat="1" ht="20.100000000000001" customHeight="1" x14ac:dyDescent="0.3">
      <c r="A26" s="130">
        <v>20</v>
      </c>
      <c r="B26" s="131" t="s">
        <v>599</v>
      </c>
      <c r="C26" s="551" t="str">
        <f>IF(C8&gt;0,+C19/C8,"")</f>
        <v/>
      </c>
    </row>
    <row r="29" spans="1:3" s="120" customFormat="1" ht="15" customHeight="1" x14ac:dyDescent="0.3"/>
    <row r="30" spans="1:3" s="120" customFormat="1" x14ac:dyDescent="0.3"/>
    <row r="31" spans="1:3" s="120" customFormat="1" x14ac:dyDescent="0.3"/>
    <row r="32" spans="1:3" s="120" customFormat="1" x14ac:dyDescent="0.3">
      <c r="C32" s="552"/>
    </row>
    <row r="33" spans="3:3" s="120" customFormat="1" x14ac:dyDescent="0.3">
      <c r="C33" s="552"/>
    </row>
    <row r="34" spans="3:3" s="120" customFormat="1" x14ac:dyDescent="0.3">
      <c r="C34" s="552"/>
    </row>
    <row r="35" spans="3:3" s="120" customFormat="1" x14ac:dyDescent="0.3">
      <c r="C35" s="552"/>
    </row>
    <row r="36" spans="3:3" s="120" customFormat="1" x14ac:dyDescent="0.3">
      <c r="C36" s="552"/>
    </row>
    <row r="37" spans="3:3" s="120" customFormat="1" x14ac:dyDescent="0.3">
      <c r="C37" s="552"/>
    </row>
    <row r="38" spans="3:3" s="120" customFormat="1" x14ac:dyDescent="0.3">
      <c r="C38" s="552"/>
    </row>
    <row r="39" spans="3:3" s="120" customFormat="1" x14ac:dyDescent="0.3">
      <c r="C39" s="552"/>
    </row>
    <row r="40" spans="3:3" s="120" customFormat="1" x14ac:dyDescent="0.3">
      <c r="C40" s="552"/>
    </row>
    <row r="41" spans="3:3" s="120" customFormat="1" x14ac:dyDescent="0.3">
      <c r="C41" s="552"/>
    </row>
    <row r="42" spans="3:3" s="120" customFormat="1" x14ac:dyDescent="0.3">
      <c r="C42" s="552"/>
    </row>
    <row r="43" spans="3:3" s="120" customFormat="1" x14ac:dyDescent="0.3">
      <c r="C43" s="552"/>
    </row>
  </sheetData>
  <sheetProtection algorithmName="SHA-512" hashValue="htRnBfrKHjBf9jADuFWTJ524R8PbYZM9aK/UZ2MUZaV0y9L1xfifiESaf3pQhC4DfjkL2EOhPuLCeIKZBETcfA==" saltValue="BSiTCDgkRNVW2ZnaloiAgA==" spinCount="100000" sheet="1" objects="1" scenarios="1"/>
  <conditionalFormatting sqref="C14">
    <cfRule type="expression" dxfId="18" priority="7" stopIfTrue="1">
      <formula>C$10+C$11=C$9</formula>
    </cfRule>
    <cfRule type="expression" dxfId="17" priority="8" stopIfTrue="1">
      <formula>C$10+C$11&lt;C$9</formula>
    </cfRule>
    <cfRule type="expression" dxfId="16" priority="9">
      <formula>C$10+C$11&gt;C$9</formula>
    </cfRule>
  </conditionalFormatting>
  <conditionalFormatting sqref="C15">
    <cfRule type="expression" dxfId="15" priority="10" stopIfTrue="1">
      <formula>C$12+C$13=C$9</formula>
    </cfRule>
    <cfRule type="expression" dxfId="14" priority="11" stopIfTrue="1">
      <formula>C$12+C$13&lt;C$9</formula>
    </cfRule>
    <cfRule type="expression" dxfId="13" priority="12">
      <formula>C$12+C$13&gt;C$9</formula>
    </cfRule>
  </conditionalFormatting>
  <conditionalFormatting sqref="C21">
    <cfRule type="expression" dxfId="12" priority="4" stopIfTrue="1">
      <formula>C$17+C$18=C$16</formula>
    </cfRule>
    <cfRule type="expression" dxfId="11" priority="5" stopIfTrue="1">
      <formula>C$17+C$18&lt;C$16</formula>
    </cfRule>
    <cfRule type="expression" dxfId="10" priority="6">
      <formula>C$17+C$18&gt;C$16</formula>
    </cfRule>
  </conditionalFormatting>
  <conditionalFormatting sqref="C22">
    <cfRule type="expression" dxfId="9" priority="1" stopIfTrue="1">
      <formula>C$19+C$20=C$16</formula>
    </cfRule>
    <cfRule type="expression" dxfId="8" priority="2" stopIfTrue="1">
      <formula>C$19+C$20&lt;C$16</formula>
    </cfRule>
    <cfRule type="expression" dxfId="7" priority="3">
      <formula>C$19+C$20&gt;C$16</formula>
    </cfRule>
  </conditionalFormatting>
  <pageMargins left="0.5" right="0.5" top="0.5" bottom="0.5" header="0.3" footer="0.3"/>
  <pageSetup scale="95" orientation="landscape" r:id="rId1"/>
  <headerFooter>
    <oddHeader>&amp;C&amp;11
&amp;R&amp;"Calibri,Bold"Office of Medicaid Policy and Planning</oddHeader>
    <oddFooter>&amp;L&amp;"Calibri,Regular"Version 2024.01</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D3137-237C-4FC9-9BE9-C6896A5CB1A2}">
  <sheetPr>
    <tabColor rgb="FF002060"/>
  </sheetPr>
  <dimension ref="A1:O57"/>
  <sheetViews>
    <sheetView zoomScaleNormal="100" workbookViewId="0">
      <selection activeCell="G32" sqref="G32"/>
    </sheetView>
  </sheetViews>
  <sheetFormatPr defaultColWidth="7.88671875" defaultRowHeight="14.4" x14ac:dyDescent="0.3"/>
  <cols>
    <col min="1" max="1" width="14.44140625" style="117" customWidth="1"/>
    <col min="2" max="2" width="28" style="117" customWidth="1"/>
    <col min="3" max="5" width="11" style="117" customWidth="1"/>
    <col min="6" max="6" width="10" style="117" customWidth="1"/>
    <col min="7" max="7" width="11" style="117" customWidth="1"/>
    <col min="8" max="8" width="16.88671875" style="117" customWidth="1"/>
    <col min="9" max="9" width="26.33203125" style="117" customWidth="1"/>
    <col min="10" max="10" width="18.44140625" style="117" customWidth="1"/>
    <col min="11" max="16384" width="7.88671875" style="117"/>
  </cols>
  <sheetData>
    <row r="1" spans="1:15" s="27" customFormat="1" x14ac:dyDescent="0.3">
      <c r="A1" s="41" t="s">
        <v>17</v>
      </c>
      <c r="B1" s="115" t="s">
        <v>600</v>
      </c>
      <c r="C1" s="680" t="s">
        <v>495</v>
      </c>
      <c r="D1" s="680"/>
      <c r="E1" s="680"/>
      <c r="F1" s="3"/>
      <c r="G1" s="3"/>
      <c r="H1" s="3"/>
      <c r="I1" s="3"/>
      <c r="J1" s="3"/>
      <c r="K1" s="3"/>
      <c r="L1" s="3"/>
      <c r="M1" s="3"/>
      <c r="N1" s="3"/>
      <c r="O1" s="3"/>
    </row>
    <row r="2" spans="1:15" s="27" customFormat="1" x14ac:dyDescent="0.3">
      <c r="A2" s="25" t="s">
        <v>187</v>
      </c>
      <c r="B2" s="116" t="s">
        <v>34</v>
      </c>
      <c r="C2" s="4" t="s">
        <v>7</v>
      </c>
      <c r="D2" s="3"/>
      <c r="E2" s="3"/>
      <c r="F2" s="3"/>
      <c r="G2" s="3"/>
      <c r="H2" s="3"/>
      <c r="I2" s="3"/>
      <c r="J2" s="3"/>
      <c r="K2" s="3"/>
      <c r="L2" s="3"/>
      <c r="M2" s="3"/>
      <c r="N2" s="3"/>
      <c r="O2" s="3"/>
    </row>
    <row r="3" spans="1:15" s="27" customFormat="1" x14ac:dyDescent="0.3">
      <c r="A3" s="40" t="s">
        <v>188</v>
      </c>
      <c r="B3" s="6">
        <f>Attestation!$C$11</f>
        <v>0</v>
      </c>
      <c r="C3" s="1"/>
      <c r="D3" s="3"/>
      <c r="E3" s="3"/>
      <c r="F3" s="3"/>
      <c r="G3" s="3"/>
      <c r="H3" s="3"/>
      <c r="I3" s="3"/>
      <c r="J3" s="3"/>
      <c r="K3" s="3"/>
      <c r="L3" s="3"/>
      <c r="M3" s="3"/>
      <c r="N3" s="3"/>
      <c r="O3" s="3"/>
    </row>
    <row r="4" spans="1:15" x14ac:dyDescent="0.3">
      <c r="A4" s="5" t="s">
        <v>189</v>
      </c>
      <c r="B4" s="642">
        <f>Attestation!$C$13</f>
        <v>0</v>
      </c>
      <c r="C4" s="132"/>
    </row>
    <row r="5" spans="1:15" x14ac:dyDescent="0.3">
      <c r="A5" s="5"/>
      <c r="B5" s="5"/>
      <c r="C5" s="132"/>
    </row>
    <row r="6" spans="1:15" s="20" customFormat="1" x14ac:dyDescent="0.3">
      <c r="A6" s="725" t="s">
        <v>19</v>
      </c>
      <c r="B6" s="675"/>
      <c r="C6" s="675"/>
      <c r="D6" s="675"/>
      <c r="E6" s="675"/>
      <c r="F6" s="675"/>
      <c r="G6" s="675"/>
      <c r="H6" s="675"/>
      <c r="I6" s="676"/>
    </row>
    <row r="7" spans="1:15" x14ac:dyDescent="0.3">
      <c r="A7" s="554" t="s">
        <v>601</v>
      </c>
      <c r="B7" s="554" t="s">
        <v>602</v>
      </c>
      <c r="C7" s="554" t="s">
        <v>603</v>
      </c>
      <c r="D7" s="554" t="s">
        <v>604</v>
      </c>
      <c r="E7" s="554" t="s">
        <v>605</v>
      </c>
      <c r="F7" s="554" t="s">
        <v>606</v>
      </c>
      <c r="G7" s="554" t="s">
        <v>607</v>
      </c>
      <c r="H7" s="554" t="s">
        <v>608</v>
      </c>
      <c r="I7" s="554" t="s">
        <v>609</v>
      </c>
    </row>
    <row r="8" spans="1:15" s="120" customFormat="1" ht="57.6" customHeight="1" x14ac:dyDescent="0.3">
      <c r="A8" s="118" t="s">
        <v>513</v>
      </c>
      <c r="B8" s="118" t="s">
        <v>610</v>
      </c>
      <c r="C8" s="118" t="s">
        <v>611</v>
      </c>
      <c r="D8" s="118" t="s">
        <v>612</v>
      </c>
      <c r="E8" s="118" t="s">
        <v>613</v>
      </c>
      <c r="F8" s="118" t="s">
        <v>614</v>
      </c>
      <c r="G8" s="118" t="s">
        <v>615</v>
      </c>
      <c r="H8" s="118" t="s">
        <v>616</v>
      </c>
      <c r="I8" s="118" t="s">
        <v>617</v>
      </c>
    </row>
    <row r="9" spans="1:15" x14ac:dyDescent="0.3">
      <c r="A9" s="133"/>
      <c r="B9" s="133"/>
      <c r="C9" s="134"/>
      <c r="D9" s="134"/>
      <c r="E9" s="133"/>
      <c r="F9" s="135"/>
      <c r="G9" s="135"/>
      <c r="H9" s="133"/>
      <c r="I9" s="133"/>
    </row>
    <row r="10" spans="1:15" s="120" customFormat="1" ht="15" customHeight="1" x14ac:dyDescent="0.3">
      <c r="A10" s="136"/>
      <c r="B10" s="136"/>
      <c r="C10" s="134"/>
      <c r="D10" s="134"/>
      <c r="E10" s="136"/>
      <c r="F10" s="137"/>
      <c r="G10" s="137"/>
      <c r="H10" s="136"/>
      <c r="I10" s="136"/>
    </row>
    <row r="11" spans="1:15" s="120" customFormat="1" ht="15" customHeight="1" x14ac:dyDescent="0.3">
      <c r="A11" s="136"/>
      <c r="B11" s="136"/>
      <c r="C11" s="134"/>
      <c r="D11" s="134"/>
      <c r="E11" s="136"/>
      <c r="F11" s="137"/>
      <c r="G11" s="137"/>
      <c r="H11" s="136"/>
      <c r="I11" s="136"/>
    </row>
    <row r="12" spans="1:15" s="120" customFormat="1" ht="15" customHeight="1" x14ac:dyDescent="0.3">
      <c r="A12" s="136"/>
      <c r="B12" s="136"/>
      <c r="C12" s="134"/>
      <c r="D12" s="134"/>
      <c r="E12" s="136"/>
      <c r="F12" s="137"/>
      <c r="G12" s="137"/>
      <c r="H12" s="136"/>
      <c r="I12" s="136"/>
    </row>
    <row r="13" spans="1:15" s="120" customFormat="1" x14ac:dyDescent="0.3">
      <c r="A13" s="136"/>
      <c r="B13" s="136"/>
      <c r="C13" s="134"/>
      <c r="D13" s="134"/>
      <c r="E13" s="136"/>
      <c r="F13" s="137"/>
      <c r="G13" s="137"/>
      <c r="H13" s="136"/>
      <c r="I13" s="136"/>
    </row>
    <row r="14" spans="1:15" s="120" customFormat="1" x14ac:dyDescent="0.3">
      <c r="A14" s="136"/>
      <c r="B14" s="136"/>
      <c r="C14" s="134"/>
      <c r="D14" s="134"/>
      <c r="E14" s="136"/>
      <c r="F14" s="137"/>
      <c r="G14" s="137"/>
      <c r="H14" s="136"/>
      <c r="I14" s="136"/>
    </row>
    <row r="15" spans="1:15" s="120" customFormat="1" x14ac:dyDescent="0.3">
      <c r="A15" s="136"/>
      <c r="B15" s="136"/>
      <c r="C15" s="134"/>
      <c r="D15" s="134"/>
      <c r="E15" s="136"/>
      <c r="F15" s="137"/>
      <c r="G15" s="137"/>
      <c r="H15" s="136"/>
      <c r="I15" s="136"/>
    </row>
    <row r="16" spans="1:15" s="120" customFormat="1" x14ac:dyDescent="0.3">
      <c r="A16" s="136"/>
      <c r="B16" s="136"/>
      <c r="C16" s="134"/>
      <c r="D16" s="134"/>
      <c r="E16" s="136"/>
      <c r="F16" s="137"/>
      <c r="G16" s="137"/>
      <c r="H16" s="136"/>
      <c r="I16" s="136"/>
    </row>
    <row r="17" spans="1:9" s="120" customFormat="1" x14ac:dyDescent="0.3">
      <c r="A17" s="136"/>
      <c r="B17" s="136"/>
      <c r="C17" s="134"/>
      <c r="D17" s="134"/>
      <c r="E17" s="136"/>
      <c r="F17" s="137"/>
      <c r="G17" s="137"/>
      <c r="H17" s="136"/>
      <c r="I17" s="136"/>
    </row>
    <row r="18" spans="1:9" s="120" customFormat="1" x14ac:dyDescent="0.3">
      <c r="A18" s="136"/>
      <c r="B18" s="136"/>
      <c r="C18" s="134"/>
      <c r="D18" s="134"/>
      <c r="E18" s="136"/>
      <c r="F18" s="137"/>
      <c r="G18" s="137"/>
      <c r="H18" s="136"/>
      <c r="I18" s="136"/>
    </row>
    <row r="19" spans="1:9" s="120" customFormat="1" x14ac:dyDescent="0.3">
      <c r="A19" s="136"/>
      <c r="B19" s="136"/>
      <c r="C19" s="134"/>
      <c r="D19" s="134"/>
      <c r="E19" s="136"/>
      <c r="F19" s="137"/>
      <c r="G19" s="137"/>
      <c r="H19" s="136"/>
      <c r="I19" s="136"/>
    </row>
    <row r="20" spans="1:9" s="120" customFormat="1" x14ac:dyDescent="0.3">
      <c r="A20" s="136"/>
      <c r="B20" s="136"/>
      <c r="C20" s="134"/>
      <c r="D20" s="134"/>
      <c r="E20" s="136"/>
      <c r="F20" s="137"/>
      <c r="G20" s="137"/>
      <c r="H20" s="136"/>
      <c r="I20" s="136"/>
    </row>
    <row r="21" spans="1:9" s="120" customFormat="1" x14ac:dyDescent="0.3">
      <c r="A21" s="136"/>
      <c r="B21" s="136"/>
      <c r="C21" s="134"/>
      <c r="D21" s="134"/>
      <c r="E21" s="136"/>
      <c r="F21" s="137"/>
      <c r="G21" s="137"/>
      <c r="H21" s="136"/>
      <c r="I21" s="136"/>
    </row>
    <row r="22" spans="1:9" s="120" customFormat="1" x14ac:dyDescent="0.3">
      <c r="A22" s="136"/>
      <c r="B22" s="136"/>
      <c r="C22" s="134"/>
      <c r="D22" s="134"/>
      <c r="E22" s="136"/>
      <c r="F22" s="137"/>
      <c r="G22" s="137"/>
      <c r="H22" s="136"/>
      <c r="I22" s="136"/>
    </row>
    <row r="23" spans="1:9" s="120" customFormat="1" x14ac:dyDescent="0.3">
      <c r="A23" s="136"/>
      <c r="B23" s="136"/>
      <c r="C23" s="134"/>
      <c r="D23" s="134"/>
      <c r="E23" s="136"/>
      <c r="F23" s="137"/>
      <c r="G23" s="137"/>
      <c r="H23" s="136"/>
      <c r="I23" s="136"/>
    </row>
    <row r="24" spans="1:9" s="120" customFormat="1" x14ac:dyDescent="0.3">
      <c r="A24" s="136"/>
      <c r="B24" s="136"/>
      <c r="C24" s="134"/>
      <c r="D24" s="134"/>
      <c r="E24" s="136"/>
      <c r="F24" s="137"/>
      <c r="G24" s="137"/>
      <c r="H24" s="136"/>
      <c r="I24" s="136"/>
    </row>
    <row r="25" spans="1:9" s="120" customFormat="1" x14ac:dyDescent="0.3">
      <c r="A25" s="136"/>
      <c r="B25" s="136"/>
      <c r="C25" s="134"/>
      <c r="D25" s="134"/>
      <c r="E25" s="136"/>
      <c r="F25" s="137"/>
      <c r="G25" s="137"/>
      <c r="H25" s="136"/>
      <c r="I25" s="136"/>
    </row>
    <row r="26" spans="1:9" s="120" customFormat="1" x14ac:dyDescent="0.3">
      <c r="A26" s="136"/>
      <c r="B26" s="136"/>
      <c r="C26" s="134"/>
      <c r="D26" s="134"/>
      <c r="E26" s="136"/>
      <c r="F26" s="137"/>
      <c r="G26" s="137"/>
      <c r="H26" s="136"/>
      <c r="I26" s="136"/>
    </row>
    <row r="27" spans="1:9" s="120" customFormat="1" x14ac:dyDescent="0.3">
      <c r="A27" s="136"/>
      <c r="B27" s="136"/>
      <c r="C27" s="134"/>
      <c r="D27" s="134"/>
      <c r="E27" s="136"/>
      <c r="F27" s="137"/>
      <c r="G27" s="137"/>
      <c r="H27" s="136"/>
      <c r="I27" s="136"/>
    </row>
    <row r="28" spans="1:9" s="120" customFormat="1" x14ac:dyDescent="0.3">
      <c r="A28" s="136"/>
      <c r="B28" s="136"/>
      <c r="C28" s="134"/>
      <c r="D28" s="134"/>
      <c r="E28" s="136"/>
      <c r="F28" s="137"/>
      <c r="G28" s="137"/>
      <c r="H28" s="136"/>
      <c r="I28" s="136"/>
    </row>
    <row r="29" spans="1:9" s="120" customFormat="1" x14ac:dyDescent="0.3">
      <c r="A29" s="136"/>
      <c r="B29" s="136"/>
      <c r="C29" s="134"/>
      <c r="D29" s="134"/>
      <c r="E29" s="136"/>
      <c r="F29" s="137"/>
      <c r="G29" s="137"/>
      <c r="H29" s="136"/>
      <c r="I29" s="136"/>
    </row>
    <row r="30" spans="1:9" s="120" customFormat="1" x14ac:dyDescent="0.3">
      <c r="A30" s="136"/>
      <c r="B30" s="136"/>
      <c r="C30" s="134"/>
      <c r="D30" s="134"/>
      <c r="E30" s="136"/>
      <c r="F30" s="137"/>
      <c r="G30" s="137"/>
      <c r="H30" s="136"/>
      <c r="I30" s="136"/>
    </row>
    <row r="31" spans="1:9" s="120" customFormat="1" x14ac:dyDescent="0.3">
      <c r="A31" s="136"/>
      <c r="B31" s="136"/>
      <c r="C31" s="134"/>
      <c r="D31" s="134"/>
      <c r="E31" s="136"/>
      <c r="F31" s="137"/>
      <c r="G31" s="137"/>
      <c r="H31" s="136"/>
      <c r="I31" s="136"/>
    </row>
    <row r="32" spans="1:9" x14ac:dyDescent="0.3">
      <c r="A32" s="138"/>
      <c r="B32" s="138"/>
      <c r="C32" s="139"/>
      <c r="D32" s="139"/>
      <c r="E32" s="138"/>
      <c r="F32" s="137"/>
      <c r="G32" s="137"/>
      <c r="H32" s="138"/>
      <c r="I32" s="138"/>
    </row>
    <row r="33" spans="1:9" x14ac:dyDescent="0.3">
      <c r="A33" s="138"/>
      <c r="B33" s="138"/>
      <c r="C33" s="139"/>
      <c r="D33" s="139"/>
      <c r="E33" s="138"/>
      <c r="F33" s="137"/>
      <c r="G33" s="137"/>
      <c r="H33" s="138"/>
      <c r="I33" s="138"/>
    </row>
    <row r="34" spans="1:9" x14ac:dyDescent="0.3">
      <c r="A34" s="138"/>
      <c r="B34" s="138"/>
      <c r="C34" s="139"/>
      <c r="D34" s="139"/>
      <c r="E34" s="138"/>
      <c r="F34" s="137"/>
      <c r="G34" s="137"/>
      <c r="H34" s="138"/>
      <c r="I34" s="138"/>
    </row>
    <row r="35" spans="1:9" x14ac:dyDescent="0.3">
      <c r="A35" s="138"/>
      <c r="B35" s="138"/>
      <c r="C35" s="139"/>
      <c r="D35" s="139"/>
      <c r="E35" s="138"/>
      <c r="F35" s="137"/>
      <c r="G35" s="137"/>
      <c r="H35" s="138"/>
      <c r="I35" s="138"/>
    </row>
    <row r="36" spans="1:9" x14ac:dyDescent="0.3">
      <c r="A36" s="138"/>
      <c r="B36" s="138"/>
      <c r="C36" s="139"/>
      <c r="D36" s="139"/>
      <c r="E36" s="138"/>
      <c r="F36" s="137"/>
      <c r="G36" s="137"/>
      <c r="H36" s="138"/>
      <c r="I36" s="138"/>
    </row>
    <row r="37" spans="1:9" x14ac:dyDescent="0.3">
      <c r="A37" s="138"/>
      <c r="B37" s="138"/>
      <c r="C37" s="139"/>
      <c r="D37" s="139"/>
      <c r="E37" s="138"/>
      <c r="F37" s="137"/>
      <c r="G37" s="137"/>
      <c r="H37" s="138"/>
      <c r="I37" s="138"/>
    </row>
    <row r="38" spans="1:9" x14ac:dyDescent="0.3">
      <c r="A38" s="138"/>
      <c r="B38" s="138"/>
      <c r="C38" s="139"/>
      <c r="D38" s="139"/>
      <c r="E38" s="138"/>
      <c r="F38" s="137"/>
      <c r="G38" s="137"/>
      <c r="H38" s="138"/>
      <c r="I38" s="138"/>
    </row>
    <row r="39" spans="1:9" x14ac:dyDescent="0.3">
      <c r="A39" s="138"/>
      <c r="B39" s="138"/>
      <c r="C39" s="139"/>
      <c r="D39" s="139"/>
      <c r="E39" s="138"/>
      <c r="F39" s="137"/>
      <c r="G39" s="137"/>
      <c r="H39" s="138"/>
      <c r="I39" s="138"/>
    </row>
    <row r="40" spans="1:9" x14ac:dyDescent="0.3">
      <c r="A40" s="140"/>
      <c r="B40" s="140"/>
      <c r="C40" s="141"/>
      <c r="D40" s="141"/>
      <c r="E40" s="140"/>
      <c r="F40" s="142"/>
      <c r="G40" s="142"/>
      <c r="H40" s="140"/>
      <c r="I40" s="140"/>
    </row>
    <row r="41" spans="1:9" x14ac:dyDescent="0.3">
      <c r="A41" s="143"/>
      <c r="B41" s="143"/>
      <c r="C41" s="144"/>
      <c r="D41" s="144"/>
      <c r="E41" s="143"/>
      <c r="F41" s="145"/>
      <c r="G41" s="145"/>
      <c r="H41" s="143"/>
      <c r="I41" s="143"/>
    </row>
    <row r="56" spans="6:7" hidden="1" x14ac:dyDescent="0.3">
      <c r="F56" s="117" t="s">
        <v>618</v>
      </c>
      <c r="G56" s="117" t="s">
        <v>107</v>
      </c>
    </row>
    <row r="57" spans="6:7" hidden="1" x14ac:dyDescent="0.3">
      <c r="F57" s="117" t="s">
        <v>619</v>
      </c>
      <c r="G57" s="117" t="s">
        <v>112</v>
      </c>
    </row>
  </sheetData>
  <sheetProtection algorithmName="SHA-512" hashValue="peAl0nM4VpkDix0uy91b/HMjLSdYC9LXsIdBq84PikwZPn/Hxh+eAQ4x5bHH+5z4/jbyNNooNhx1RcojMSClTw==" saltValue="4qKoNMfbbK7vvKwt5GW50Q==" spinCount="100000" sheet="1" insertRows="0"/>
  <mergeCells count="2">
    <mergeCell ref="C1:E1"/>
    <mergeCell ref="A6:I6"/>
  </mergeCells>
  <dataValidations count="2">
    <dataValidation type="list" allowBlank="1" showInputMessage="1" showErrorMessage="1" sqref="G9:G41" xr:uid="{16608294-08CC-420C-AC36-552A521365F9}">
      <formula1>$G$56:$G$57</formula1>
    </dataValidation>
    <dataValidation type="list" allowBlank="1" showInputMessage="1" showErrorMessage="1" sqref="F9:F41" xr:uid="{E617F834-3056-4F3A-9430-30BCAC99346C}">
      <formula1>$F$56:$F$57</formula1>
    </dataValidation>
  </dataValidations>
  <pageMargins left="0.35" right="0.35" top="0.5" bottom="0.5" header="0.3" footer="0.3"/>
  <pageSetup scale="90" orientation="landscape" r:id="rId1"/>
  <headerFooter>
    <oddHeader>&amp;C&amp;11
&amp;R&amp;"Calibri,Bold"Office of Medicaid Policy and Planning</oddHeader>
    <oddFooter>&amp;L&amp;"Calibri,Regular"Version 2024.01</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03D1C-80E8-4BD9-B2C7-7F80762D2039}">
  <sheetPr>
    <tabColor rgb="FF002060"/>
    <pageSetUpPr autoPageBreaks="0"/>
  </sheetPr>
  <dimension ref="A1:D33"/>
  <sheetViews>
    <sheetView zoomScaleNormal="100" workbookViewId="0">
      <selection activeCell="B1" sqref="B1"/>
    </sheetView>
  </sheetViews>
  <sheetFormatPr defaultRowHeight="14.4" x14ac:dyDescent="0.3"/>
  <cols>
    <col min="1" max="1" width="14.33203125" customWidth="1"/>
    <col min="2" max="2" width="68" customWidth="1"/>
    <col min="3" max="4" width="12.6640625" customWidth="1"/>
    <col min="7" max="7" width="11.88671875" customWidth="1"/>
  </cols>
  <sheetData>
    <row r="1" spans="1:4" x14ac:dyDescent="0.3">
      <c r="A1" s="1" t="s">
        <v>17</v>
      </c>
      <c r="B1" s="17" t="s">
        <v>620</v>
      </c>
      <c r="C1" s="677" t="s">
        <v>521</v>
      </c>
      <c r="D1" s="677"/>
    </row>
    <row r="2" spans="1:4" x14ac:dyDescent="0.3">
      <c r="A2" s="1" t="s">
        <v>187</v>
      </c>
      <c r="B2" s="19" t="s">
        <v>35</v>
      </c>
      <c r="C2" s="19"/>
      <c r="D2" s="19"/>
    </row>
    <row r="3" spans="1:4" x14ac:dyDescent="0.3">
      <c r="A3" s="1" t="s">
        <v>188</v>
      </c>
      <c r="B3" s="6">
        <f>Attestation!$C$11</f>
        <v>0</v>
      </c>
      <c r="C3" s="19"/>
      <c r="D3" s="19"/>
    </row>
    <row r="4" spans="1:4" x14ac:dyDescent="0.3">
      <c r="A4" s="5" t="s">
        <v>189</v>
      </c>
      <c r="B4" s="642">
        <f>Attestation!$C$13</f>
        <v>0</v>
      </c>
      <c r="C4" s="20"/>
      <c r="D4" s="20"/>
    </row>
    <row r="6" spans="1:4" ht="28.5" customHeight="1" x14ac:dyDescent="0.3">
      <c r="A6" s="360"/>
      <c r="B6" s="360"/>
      <c r="C6" s="728" t="s">
        <v>19</v>
      </c>
      <c r="D6" s="729"/>
    </row>
    <row r="7" spans="1:4" x14ac:dyDescent="0.3">
      <c r="A7" s="22" t="s">
        <v>191</v>
      </c>
      <c r="B7" s="22" t="s">
        <v>192</v>
      </c>
      <c r="C7" s="730" t="s">
        <v>621</v>
      </c>
      <c r="D7" s="731"/>
    </row>
    <row r="8" spans="1:4" x14ac:dyDescent="0.3">
      <c r="A8" s="475"/>
      <c r="B8" s="555" t="s">
        <v>622</v>
      </c>
      <c r="C8" s="732"/>
      <c r="D8" s="733"/>
    </row>
    <row r="9" spans="1:4" x14ac:dyDescent="0.3">
      <c r="A9" s="485">
        <v>1</v>
      </c>
      <c r="B9" s="466" t="s">
        <v>623</v>
      </c>
      <c r="C9" s="734"/>
      <c r="D9" s="735"/>
    </row>
    <row r="10" spans="1:4" x14ac:dyDescent="0.3">
      <c r="A10" s="481">
        <v>2</v>
      </c>
      <c r="B10" s="469" t="s">
        <v>624</v>
      </c>
      <c r="C10" s="726"/>
      <c r="D10" s="727"/>
    </row>
    <row r="11" spans="1:4" x14ac:dyDescent="0.3">
      <c r="A11" s="481">
        <v>3</v>
      </c>
      <c r="B11" s="469" t="s">
        <v>625</v>
      </c>
      <c r="C11" s="736" t="str">
        <f>IF(C10&gt;0,+C9/C10,"")</f>
        <v/>
      </c>
      <c r="D11" s="737"/>
    </row>
    <row r="12" spans="1:4" x14ac:dyDescent="0.3">
      <c r="A12" s="481">
        <v>4</v>
      </c>
      <c r="B12" s="556" t="s">
        <v>626</v>
      </c>
      <c r="C12" s="726"/>
      <c r="D12" s="727"/>
    </row>
    <row r="13" spans="1:4" x14ac:dyDescent="0.3">
      <c r="A13" s="481">
        <v>5</v>
      </c>
      <c r="B13" s="469" t="s">
        <v>627</v>
      </c>
      <c r="C13" s="726"/>
      <c r="D13" s="727"/>
    </row>
    <row r="14" spans="1:4" x14ac:dyDescent="0.3">
      <c r="A14" s="483">
        <v>6</v>
      </c>
      <c r="B14" s="472" t="s">
        <v>628</v>
      </c>
      <c r="C14" s="738">
        <f>C12-C13</f>
        <v>0</v>
      </c>
      <c r="D14" s="739"/>
    </row>
    <row r="15" spans="1:4" x14ac:dyDescent="0.3">
      <c r="A15" s="475"/>
      <c r="B15" s="555" t="s">
        <v>528</v>
      </c>
      <c r="C15" s="477"/>
      <c r="D15" s="478"/>
    </row>
    <row r="16" spans="1:4" x14ac:dyDescent="0.3">
      <c r="A16" s="485">
        <v>7</v>
      </c>
      <c r="B16" s="466" t="s">
        <v>629</v>
      </c>
      <c r="C16" s="740"/>
      <c r="D16" s="741"/>
    </row>
    <row r="17" spans="1:4" x14ac:dyDescent="0.3">
      <c r="A17" s="481">
        <v>8</v>
      </c>
      <c r="B17" s="469" t="s">
        <v>630</v>
      </c>
      <c r="C17" s="726"/>
      <c r="D17" s="727"/>
    </row>
    <row r="18" spans="1:4" x14ac:dyDescent="0.3">
      <c r="A18" s="481">
        <v>9</v>
      </c>
      <c r="B18" s="469" t="s">
        <v>631</v>
      </c>
      <c r="C18" s="726"/>
      <c r="D18" s="727"/>
    </row>
    <row r="19" spans="1:4" x14ac:dyDescent="0.3">
      <c r="A19" s="481">
        <v>10</v>
      </c>
      <c r="B19" s="469" t="s">
        <v>632</v>
      </c>
      <c r="C19" s="736">
        <f>C16+C17-C18</f>
        <v>0</v>
      </c>
      <c r="D19" s="737"/>
    </row>
    <row r="20" spans="1:4" x14ac:dyDescent="0.3">
      <c r="A20" s="481">
        <v>11</v>
      </c>
      <c r="B20" s="469" t="s">
        <v>633</v>
      </c>
      <c r="C20" s="726"/>
      <c r="D20" s="727"/>
    </row>
    <row r="21" spans="1:4" x14ac:dyDescent="0.3">
      <c r="A21" s="481">
        <v>12</v>
      </c>
      <c r="B21" s="469" t="s">
        <v>634</v>
      </c>
      <c r="C21" s="726"/>
      <c r="D21" s="727"/>
    </row>
    <row r="22" spans="1:4" x14ac:dyDescent="0.3">
      <c r="A22" s="481">
        <v>13</v>
      </c>
      <c r="B22" s="557" t="s">
        <v>635</v>
      </c>
      <c r="C22" s="726"/>
      <c r="D22" s="727"/>
    </row>
    <row r="23" spans="1:4" x14ac:dyDescent="0.3">
      <c r="A23" s="481">
        <v>14</v>
      </c>
      <c r="B23" s="557" t="s">
        <v>636</v>
      </c>
      <c r="C23" s="726"/>
      <c r="D23" s="727"/>
    </row>
    <row r="24" spans="1:4" x14ac:dyDescent="0.3">
      <c r="A24" s="481">
        <v>15</v>
      </c>
      <c r="B24" s="557" t="s">
        <v>637</v>
      </c>
      <c r="C24" s="726"/>
      <c r="D24" s="727"/>
    </row>
    <row r="25" spans="1:4" ht="15" customHeight="1" x14ac:dyDescent="0.3">
      <c r="A25" s="483">
        <v>16</v>
      </c>
      <c r="B25" s="369" t="s">
        <v>638</v>
      </c>
      <c r="C25" s="742" t="str">
        <f>IF(C20+C21+C22+C23=C18,"Match","Not Match")</f>
        <v>Match</v>
      </c>
      <c r="D25" s="743"/>
    </row>
    <row r="26" spans="1:4" x14ac:dyDescent="0.3">
      <c r="A26" s="475"/>
      <c r="B26" s="555" t="s">
        <v>639</v>
      </c>
      <c r="C26" s="558" t="s">
        <v>640</v>
      </c>
      <c r="D26" s="558" t="s">
        <v>641</v>
      </c>
    </row>
    <row r="27" spans="1:4" x14ac:dyDescent="0.3">
      <c r="A27" s="485">
        <v>17</v>
      </c>
      <c r="B27" s="466" t="s">
        <v>642</v>
      </c>
      <c r="C27" s="46"/>
      <c r="D27" s="46"/>
    </row>
    <row r="28" spans="1:4" x14ac:dyDescent="0.3">
      <c r="A28" s="481">
        <v>18</v>
      </c>
      <c r="B28" s="469" t="s">
        <v>643</v>
      </c>
      <c r="C28" s="24"/>
      <c r="D28" s="24"/>
    </row>
    <row r="29" spans="1:4" x14ac:dyDescent="0.3">
      <c r="A29" s="481">
        <v>19</v>
      </c>
      <c r="B29" s="469" t="s">
        <v>644</v>
      </c>
      <c r="C29" s="24"/>
      <c r="D29" s="24"/>
    </row>
    <row r="30" spans="1:4" x14ac:dyDescent="0.3">
      <c r="A30" s="481">
        <v>20</v>
      </c>
      <c r="B30" s="469" t="s">
        <v>645</v>
      </c>
      <c r="C30" s="24"/>
      <c r="D30" s="24"/>
    </row>
    <row r="31" spans="1:4" x14ac:dyDescent="0.3">
      <c r="A31" s="481">
        <v>21</v>
      </c>
      <c r="B31" s="469" t="s">
        <v>646</v>
      </c>
      <c r="C31" s="24"/>
      <c r="D31" s="24"/>
    </row>
    <row r="32" spans="1:4" x14ac:dyDescent="0.3">
      <c r="A32" s="481">
        <v>22</v>
      </c>
      <c r="B32" s="469" t="s">
        <v>647</v>
      </c>
      <c r="C32" s="24"/>
      <c r="D32" s="24"/>
    </row>
    <row r="33" spans="1:4" x14ac:dyDescent="0.3">
      <c r="A33" s="483">
        <v>23</v>
      </c>
      <c r="B33" s="369" t="s">
        <v>266</v>
      </c>
      <c r="C33" s="559">
        <f>SUM(C27:C32)</f>
        <v>0</v>
      </c>
      <c r="D33" s="559"/>
    </row>
  </sheetData>
  <sheetProtection algorithmName="SHA-512" hashValue="wtQnHEmFoFKsE7lw0HAMbu+mk44Bd31N242FT57ovBZ5/QYS+4DTyRD0/t/hMqTmhSQXK6Pa9qaobGJcDo0DdA==" saltValue="fhiwvTMWrAVxRpIC+X3HDQ==" spinCount="100000" sheet="1" objects="1" scenarios="1"/>
  <mergeCells count="20">
    <mergeCell ref="C24:D24"/>
    <mergeCell ref="C25:D25"/>
    <mergeCell ref="C18:D18"/>
    <mergeCell ref="C19:D19"/>
    <mergeCell ref="C20:D20"/>
    <mergeCell ref="C21:D21"/>
    <mergeCell ref="C22:D22"/>
    <mergeCell ref="C23:D23"/>
    <mergeCell ref="C17:D17"/>
    <mergeCell ref="C1:D1"/>
    <mergeCell ref="C6:D6"/>
    <mergeCell ref="C7:D7"/>
    <mergeCell ref="C8:D8"/>
    <mergeCell ref="C9:D9"/>
    <mergeCell ref="C10:D10"/>
    <mergeCell ref="C11:D11"/>
    <mergeCell ref="C12:D12"/>
    <mergeCell ref="C13:D13"/>
    <mergeCell ref="C14:D14"/>
    <mergeCell ref="C16:D16"/>
  </mergeCells>
  <conditionalFormatting sqref="C25">
    <cfRule type="expression" dxfId="6" priority="1">
      <formula>C25="Not Match"</formula>
    </cfRule>
    <cfRule type="expression" dxfId="5" priority="2">
      <formula>C25="Match"</formula>
    </cfRule>
  </conditionalFormatting>
  <conditionalFormatting sqref="C33:D33">
    <cfRule type="containsText" dxfId="4" priority="3" operator="containsText" text="Not Match">
      <formula>NOT(ISERROR(SEARCH("Not Match",C33)))</formula>
    </cfRule>
    <cfRule type="containsText" dxfId="3" priority="4" operator="containsText" text="Match">
      <formula>NOT(ISERROR(SEARCH("Match",C33)))</formula>
    </cfRule>
  </conditionalFormatting>
  <pageMargins left="0.7" right="0.7" top="0.75" bottom="0.75" header="0.3" footer="0.3"/>
  <pageSetup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2C32C-E68B-406D-A9F7-A8DD42D44900}">
  <sheetPr>
    <tabColor rgb="FF002060"/>
  </sheetPr>
  <dimension ref="A1:G24"/>
  <sheetViews>
    <sheetView zoomScaleNormal="100" workbookViewId="0">
      <selection activeCell="B3" sqref="B3:C4"/>
    </sheetView>
  </sheetViews>
  <sheetFormatPr defaultColWidth="7.88671875" defaultRowHeight="14.4" x14ac:dyDescent="0.3"/>
  <cols>
    <col min="1" max="1" width="15.44140625" style="117" customWidth="1"/>
    <col min="2" max="2" width="11.44140625" style="117" customWidth="1"/>
    <col min="3" max="3" width="44" style="117" customWidth="1"/>
    <col min="4" max="7" width="11" style="117" customWidth="1"/>
    <col min="8" max="16384" width="7.88671875" style="117"/>
  </cols>
  <sheetData>
    <row r="1" spans="1:7" s="27" customFormat="1" x14ac:dyDescent="0.3">
      <c r="A1" s="41" t="s">
        <v>17</v>
      </c>
      <c r="B1" s="115" t="s">
        <v>648</v>
      </c>
      <c r="D1" s="680" t="s">
        <v>495</v>
      </c>
      <c r="E1" s="680"/>
      <c r="F1" s="680"/>
      <c r="G1" s="3"/>
    </row>
    <row r="2" spans="1:7" s="27" customFormat="1" x14ac:dyDescent="0.3">
      <c r="A2" s="25" t="s">
        <v>187</v>
      </c>
      <c r="B2" s="116" t="s">
        <v>36</v>
      </c>
      <c r="D2" s="4" t="s">
        <v>7</v>
      </c>
      <c r="E2" s="3"/>
      <c r="F2" s="3"/>
      <c r="G2" s="3"/>
    </row>
    <row r="3" spans="1:7" s="27" customFormat="1" x14ac:dyDescent="0.3">
      <c r="A3" s="40" t="s">
        <v>188</v>
      </c>
      <c r="B3" s="749">
        <f>Attestation!$C$11</f>
        <v>0</v>
      </c>
      <c r="C3" s="749"/>
      <c r="D3" s="1"/>
      <c r="E3" s="3"/>
      <c r="F3" s="3"/>
      <c r="G3" s="3"/>
    </row>
    <row r="4" spans="1:7" x14ac:dyDescent="0.3">
      <c r="A4" s="5" t="s">
        <v>189</v>
      </c>
      <c r="B4" s="750">
        <f>Attestation!$C$13</f>
        <v>0</v>
      </c>
      <c r="C4" s="750"/>
      <c r="D4" s="132"/>
      <c r="E4" s="132"/>
      <c r="F4" s="132"/>
      <c r="G4" s="132"/>
    </row>
    <row r="5" spans="1:7" x14ac:dyDescent="0.3">
      <c r="A5" s="5"/>
      <c r="B5" s="5"/>
      <c r="C5" s="156"/>
      <c r="D5" s="132"/>
      <c r="E5" s="132"/>
      <c r="F5" s="132"/>
      <c r="G5" s="132"/>
    </row>
    <row r="6" spans="1:7" ht="15" customHeight="1" x14ac:dyDescent="0.3">
      <c r="B6" s="744" t="s">
        <v>649</v>
      </c>
      <c r="C6" s="745"/>
      <c r="D6" s="746" t="s">
        <v>19</v>
      </c>
      <c r="E6" s="747"/>
      <c r="F6" s="747"/>
      <c r="G6" s="748"/>
    </row>
    <row r="7" spans="1:7" s="120" customFormat="1" ht="59.25" customHeight="1" x14ac:dyDescent="0.3">
      <c r="A7" s="560" t="s">
        <v>191</v>
      </c>
      <c r="B7" s="560" t="s">
        <v>650</v>
      </c>
      <c r="C7" s="560" t="s">
        <v>651</v>
      </c>
      <c r="D7" s="561" t="s">
        <v>652</v>
      </c>
      <c r="E7" s="561" t="s">
        <v>653</v>
      </c>
      <c r="F7" s="561" t="s">
        <v>266</v>
      </c>
      <c r="G7" s="219" t="s">
        <v>654</v>
      </c>
    </row>
    <row r="8" spans="1:7" s="548" customFormat="1" ht="18" customHeight="1" x14ac:dyDescent="0.3">
      <c r="A8" s="121">
        <v>1</v>
      </c>
      <c r="B8" s="220"/>
      <c r="C8" s="221"/>
      <c r="D8" s="123"/>
      <c r="E8" s="123"/>
      <c r="F8" s="562">
        <f>SUM(D8:E8)</f>
        <v>0</v>
      </c>
      <c r="G8" s="222" t="str">
        <f t="shared" ref="G8:G18" si="0">IF(F8&gt;0,+D8/F8,"")</f>
        <v/>
      </c>
    </row>
    <row r="9" spans="1:7" s="548" customFormat="1" ht="18" customHeight="1" x14ac:dyDescent="0.3">
      <c r="A9" s="124">
        <v>2</v>
      </c>
      <c r="B9" s="223"/>
      <c r="C9" s="224"/>
      <c r="D9" s="126"/>
      <c r="E9" s="126"/>
      <c r="F9" s="563">
        <f>SUM(D9:E9)</f>
        <v>0</v>
      </c>
      <c r="G9" s="225" t="str">
        <f t="shared" si="0"/>
        <v/>
      </c>
    </row>
    <row r="10" spans="1:7" s="548" customFormat="1" ht="18.600000000000001" customHeight="1" x14ac:dyDescent="0.3">
      <c r="A10" s="124">
        <v>3</v>
      </c>
      <c r="B10" s="223"/>
      <c r="C10" s="226"/>
      <c r="D10" s="126"/>
      <c r="E10" s="126"/>
      <c r="F10" s="563">
        <f t="shared" ref="F10:F18" si="1">SUM(D10:E10)</f>
        <v>0</v>
      </c>
      <c r="G10" s="225" t="str">
        <f t="shared" si="0"/>
        <v/>
      </c>
    </row>
    <row r="11" spans="1:7" s="548" customFormat="1" ht="18.600000000000001" customHeight="1" x14ac:dyDescent="0.3">
      <c r="A11" s="124">
        <v>4</v>
      </c>
      <c r="B11" s="223"/>
      <c r="C11" s="226"/>
      <c r="D11" s="126"/>
      <c r="E11" s="126"/>
      <c r="F11" s="563">
        <f t="shared" si="1"/>
        <v>0</v>
      </c>
      <c r="G11" s="225" t="str">
        <f t="shared" si="0"/>
        <v/>
      </c>
    </row>
    <row r="12" spans="1:7" s="548" customFormat="1" ht="18" customHeight="1" x14ac:dyDescent="0.3">
      <c r="A12" s="124">
        <v>5</v>
      </c>
      <c r="B12" s="223"/>
      <c r="C12" s="226"/>
      <c r="D12" s="126"/>
      <c r="E12" s="126"/>
      <c r="F12" s="563">
        <f t="shared" si="1"/>
        <v>0</v>
      </c>
      <c r="G12" s="225" t="str">
        <f t="shared" si="0"/>
        <v/>
      </c>
    </row>
    <row r="13" spans="1:7" s="548" customFormat="1" ht="18" customHeight="1" x14ac:dyDescent="0.3">
      <c r="A13" s="124">
        <v>6</v>
      </c>
      <c r="B13" s="223"/>
      <c r="C13" s="226"/>
      <c r="D13" s="126"/>
      <c r="E13" s="126"/>
      <c r="F13" s="563">
        <f t="shared" si="1"/>
        <v>0</v>
      </c>
      <c r="G13" s="225" t="str">
        <f t="shared" si="0"/>
        <v/>
      </c>
    </row>
    <row r="14" spans="1:7" s="548" customFormat="1" ht="18" customHeight="1" x14ac:dyDescent="0.3">
      <c r="A14" s="124">
        <v>7</v>
      </c>
      <c r="B14" s="223"/>
      <c r="C14" s="226"/>
      <c r="D14" s="126"/>
      <c r="E14" s="126"/>
      <c r="F14" s="563">
        <f t="shared" si="1"/>
        <v>0</v>
      </c>
      <c r="G14" s="225" t="str">
        <f t="shared" si="0"/>
        <v/>
      </c>
    </row>
    <row r="15" spans="1:7" s="548" customFormat="1" ht="18" customHeight="1" x14ac:dyDescent="0.3">
      <c r="A15" s="124">
        <v>8</v>
      </c>
      <c r="B15" s="223"/>
      <c r="C15" s="226"/>
      <c r="D15" s="126"/>
      <c r="E15" s="126"/>
      <c r="F15" s="563">
        <f t="shared" si="1"/>
        <v>0</v>
      </c>
      <c r="G15" s="225" t="str">
        <f t="shared" si="0"/>
        <v/>
      </c>
    </row>
    <row r="16" spans="1:7" s="548" customFormat="1" ht="18" customHeight="1" x14ac:dyDescent="0.3">
      <c r="A16" s="124">
        <v>9</v>
      </c>
      <c r="B16" s="223"/>
      <c r="C16" s="226"/>
      <c r="D16" s="126"/>
      <c r="E16" s="126"/>
      <c r="F16" s="563">
        <f t="shared" si="1"/>
        <v>0</v>
      </c>
      <c r="G16" s="225" t="str">
        <f t="shared" si="0"/>
        <v/>
      </c>
    </row>
    <row r="17" spans="1:7" s="548" customFormat="1" ht="18" customHeight="1" x14ac:dyDescent="0.3">
      <c r="A17" s="124">
        <v>10</v>
      </c>
      <c r="B17" s="223"/>
      <c r="C17" s="226"/>
      <c r="D17" s="126"/>
      <c r="E17" s="126"/>
      <c r="F17" s="563">
        <f t="shared" si="1"/>
        <v>0</v>
      </c>
      <c r="G17" s="225" t="str">
        <f t="shared" si="0"/>
        <v/>
      </c>
    </row>
    <row r="18" spans="1:7" s="548" customFormat="1" ht="18" customHeight="1" x14ac:dyDescent="0.3">
      <c r="A18" s="130">
        <v>11</v>
      </c>
      <c r="B18" s="564" t="s">
        <v>7</v>
      </c>
      <c r="C18" s="131" t="s">
        <v>655</v>
      </c>
      <c r="D18" s="227"/>
      <c r="E18" s="227"/>
      <c r="F18" s="565">
        <f t="shared" si="1"/>
        <v>0</v>
      </c>
      <c r="G18" s="228" t="str">
        <f t="shared" si="0"/>
        <v/>
      </c>
    </row>
    <row r="19" spans="1:7" s="548" customFormat="1" ht="18" customHeight="1" x14ac:dyDescent="0.3">
      <c r="A19" s="566">
        <v>12</v>
      </c>
      <c r="B19" s="567"/>
      <c r="C19" s="568" t="s">
        <v>656</v>
      </c>
      <c r="D19" s="376">
        <f>SUM(D8:D18)</f>
        <v>0</v>
      </c>
      <c r="E19" s="376">
        <f>SUM(E8:E18)</f>
        <v>0</v>
      </c>
      <c r="F19" s="376">
        <f>SUM(F8:F18)</f>
        <v>0</v>
      </c>
      <c r="G19" s="569"/>
    </row>
    <row r="21" spans="1:7" s="120" customFormat="1" x14ac:dyDescent="0.3"/>
    <row r="22" spans="1:7" s="120" customFormat="1" x14ac:dyDescent="0.3"/>
    <row r="23" spans="1:7" s="120" customFormat="1" x14ac:dyDescent="0.3"/>
    <row r="24" spans="1:7" s="120" customFormat="1" x14ac:dyDescent="0.3"/>
  </sheetData>
  <sheetProtection algorithmName="SHA-512" hashValue="ybqOrzHVO0x2f7y6cH3o/vSYs58DG5uOdZeLyhs/SCh9RPwAsny9oDg7JZYdesZnOC/f0Rfha3+ppE3HQmwDDg==" saltValue="ZgNsxyWR+/ZRasyzpsBE5A==" spinCount="100000" sheet="1" formatRows="0"/>
  <mergeCells count="5">
    <mergeCell ref="D1:F1"/>
    <mergeCell ref="B6:C6"/>
    <mergeCell ref="D6:G6"/>
    <mergeCell ref="B3:C3"/>
    <mergeCell ref="B4:C4"/>
  </mergeCells>
  <printOptions horizontalCentered="1"/>
  <pageMargins left="0.5" right="0.5" top="0.5" bottom="0.5" header="0.3" footer="0.3"/>
  <pageSetup scale="95" orientation="landscape" r:id="rId1"/>
  <headerFooter>
    <oddHeader>&amp;R&amp;"Calibri,Bold"Office of Medicaid Policy and Planning</oddHeader>
    <oddFooter>&amp;L&amp;"Calibri,Regular"Version 2024.01</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996D0-F5D8-4CB3-AE4D-D95BA282BBB3}">
  <sheetPr>
    <tabColor rgb="FF002060"/>
  </sheetPr>
  <dimension ref="A1:H36"/>
  <sheetViews>
    <sheetView zoomScaleNormal="100" workbookViewId="0">
      <selection activeCell="B4" sqref="B4:C4"/>
    </sheetView>
  </sheetViews>
  <sheetFormatPr defaultColWidth="7.88671875" defaultRowHeight="14.4" x14ac:dyDescent="0.3"/>
  <cols>
    <col min="1" max="1" width="15.88671875" style="117" customWidth="1"/>
    <col min="2" max="2" width="86.44140625" style="117" customWidth="1"/>
    <col min="3" max="4" width="26.6640625" style="117" customWidth="1"/>
    <col min="5" max="5" width="18.44140625" style="117" customWidth="1"/>
    <col min="6" max="16384" width="7.88671875" style="117"/>
  </cols>
  <sheetData>
    <row r="1" spans="1:8" s="27" customFormat="1" x14ac:dyDescent="0.3">
      <c r="A1" s="41" t="s">
        <v>17</v>
      </c>
      <c r="B1" s="115" t="s">
        <v>657</v>
      </c>
      <c r="C1" s="680" t="s">
        <v>495</v>
      </c>
      <c r="D1" s="680"/>
      <c r="E1" s="157"/>
      <c r="F1" s="157"/>
      <c r="G1" s="157"/>
      <c r="H1" s="157"/>
    </row>
    <row r="2" spans="1:8" s="27" customFormat="1" x14ac:dyDescent="0.3">
      <c r="A2" s="25" t="s">
        <v>187</v>
      </c>
      <c r="B2" s="116" t="s">
        <v>62</v>
      </c>
      <c r="D2" s="157"/>
      <c r="E2" s="157"/>
      <c r="F2" s="157"/>
      <c r="G2" s="157"/>
      <c r="H2" s="157"/>
    </row>
    <row r="3" spans="1:8" s="27" customFormat="1" x14ac:dyDescent="0.3">
      <c r="A3" s="26" t="s">
        <v>188</v>
      </c>
      <c r="B3" s="749">
        <f>Attestation!$C$11</f>
        <v>0</v>
      </c>
      <c r="C3" s="749"/>
      <c r="D3" s="157"/>
      <c r="E3" s="157"/>
      <c r="F3" s="157"/>
      <c r="G3" s="157"/>
      <c r="H3" s="157"/>
    </row>
    <row r="4" spans="1:8" x14ac:dyDescent="0.3">
      <c r="A4" s="5" t="s">
        <v>189</v>
      </c>
      <c r="B4" s="750">
        <f>Attestation!$C$13</f>
        <v>0</v>
      </c>
      <c r="C4" s="750"/>
    </row>
    <row r="5" spans="1:8" x14ac:dyDescent="0.3">
      <c r="A5" s="5"/>
      <c r="B5" s="5"/>
      <c r="C5" s="132"/>
    </row>
    <row r="6" spans="1:8" ht="13.65" customHeight="1" x14ac:dyDescent="0.3">
      <c r="B6" s="156"/>
      <c r="C6" s="119" t="s">
        <v>19</v>
      </c>
      <c r="D6" s="155" t="s">
        <v>182</v>
      </c>
    </row>
    <row r="7" spans="1:8" s="120" customFormat="1" ht="54.75" customHeight="1" x14ac:dyDescent="0.3">
      <c r="A7" s="118" t="s">
        <v>191</v>
      </c>
      <c r="B7" s="118" t="s">
        <v>192</v>
      </c>
      <c r="C7" s="154" t="s">
        <v>658</v>
      </c>
      <c r="D7" s="154" t="s">
        <v>658</v>
      </c>
    </row>
    <row r="8" spans="1:8" s="148" customFormat="1" ht="21.15" customHeight="1" x14ac:dyDescent="0.3">
      <c r="A8" s="121">
        <v>1</v>
      </c>
      <c r="B8" s="122" t="s">
        <v>659</v>
      </c>
      <c r="C8" s="123"/>
      <c r="D8" s="123"/>
    </row>
    <row r="9" spans="1:8" s="148" customFormat="1" ht="21.15" customHeight="1" x14ac:dyDescent="0.3">
      <c r="A9" s="124">
        <v>2</v>
      </c>
      <c r="B9" s="125" t="s">
        <v>660</v>
      </c>
      <c r="C9" s="126"/>
      <c r="D9" s="126"/>
    </row>
    <row r="10" spans="1:8" s="148" customFormat="1" ht="21.15" customHeight="1" x14ac:dyDescent="0.3">
      <c r="A10" s="124">
        <v>3</v>
      </c>
      <c r="B10" s="125" t="s">
        <v>661</v>
      </c>
      <c r="C10" s="126"/>
      <c r="D10" s="126"/>
    </row>
    <row r="11" spans="1:8" s="148" customFormat="1" ht="21.15" customHeight="1" x14ac:dyDescent="0.3">
      <c r="A11" s="124">
        <v>4</v>
      </c>
      <c r="B11" s="125" t="s">
        <v>662</v>
      </c>
      <c r="C11" s="153" t="str">
        <f>IF(C9&gt;0,+(C10/C9),"")</f>
        <v/>
      </c>
      <c r="D11" s="153" t="str">
        <f>IF(D9&gt;0,+(D10/D9),"")</f>
        <v/>
      </c>
    </row>
    <row r="12" spans="1:8" s="148" customFormat="1" ht="21.15" customHeight="1" x14ac:dyDescent="0.3">
      <c r="A12" s="124">
        <v>5</v>
      </c>
      <c r="B12" s="125" t="s">
        <v>663</v>
      </c>
      <c r="C12" s="126"/>
      <c r="D12" s="126"/>
    </row>
    <row r="13" spans="1:8" s="148" customFormat="1" ht="21.15" customHeight="1" x14ac:dyDescent="0.3">
      <c r="A13" s="124">
        <v>6</v>
      </c>
      <c r="B13" s="152" t="s">
        <v>664</v>
      </c>
      <c r="C13" s="151" t="str">
        <f>IF(C9&gt;0,+C12/C9,"")</f>
        <v/>
      </c>
      <c r="D13" s="151" t="str">
        <f>IF(D9&gt;0,+D12/D9,"")</f>
        <v/>
      </c>
    </row>
    <row r="14" spans="1:8" s="148" customFormat="1" ht="21.15" customHeight="1" x14ac:dyDescent="0.3">
      <c r="A14" s="124">
        <v>7</v>
      </c>
      <c r="B14" s="129" t="s">
        <v>665</v>
      </c>
      <c r="C14" s="126"/>
      <c r="D14" s="126"/>
    </row>
    <row r="15" spans="1:8" s="148" customFormat="1" ht="21.15" customHeight="1" x14ac:dyDescent="0.3">
      <c r="A15" s="124">
        <v>8</v>
      </c>
      <c r="B15" s="129" t="s">
        <v>666</v>
      </c>
      <c r="C15" s="126"/>
      <c r="D15" s="126"/>
    </row>
    <row r="16" spans="1:8" s="148" customFormat="1" ht="21.15" customHeight="1" x14ac:dyDescent="0.3">
      <c r="A16" s="124">
        <v>9</v>
      </c>
      <c r="B16" s="129" t="s">
        <v>667</v>
      </c>
      <c r="C16" s="126"/>
      <c r="D16" s="126"/>
    </row>
    <row r="17" spans="1:4" s="148" customFormat="1" ht="21.15" customHeight="1" x14ac:dyDescent="0.3">
      <c r="A17" s="124">
        <v>10</v>
      </c>
      <c r="B17" s="125" t="s">
        <v>668</v>
      </c>
      <c r="C17" s="127" t="str">
        <f>IF(C14+C15+C16=C9,"Yes","No")</f>
        <v>Yes</v>
      </c>
      <c r="D17" s="127" t="str">
        <f>IF(D14+D15+D16=D9,"Yes","No")</f>
        <v>Yes</v>
      </c>
    </row>
    <row r="18" spans="1:4" s="148" customFormat="1" ht="21.15" customHeight="1" x14ac:dyDescent="0.3">
      <c r="A18" s="124">
        <v>11</v>
      </c>
      <c r="B18" s="129" t="s">
        <v>669</v>
      </c>
      <c r="C18" s="150" t="str">
        <f t="shared" ref="C18:D20" si="0">IF(C$8&gt;0,+C14/C$9,"")</f>
        <v/>
      </c>
      <c r="D18" s="150" t="str">
        <f t="shared" si="0"/>
        <v/>
      </c>
    </row>
    <row r="19" spans="1:4" s="148" customFormat="1" ht="21.15" customHeight="1" x14ac:dyDescent="0.3">
      <c r="A19" s="124">
        <v>12</v>
      </c>
      <c r="B19" s="129" t="s">
        <v>670</v>
      </c>
      <c r="C19" s="150" t="str">
        <f t="shared" si="0"/>
        <v/>
      </c>
      <c r="D19" s="150" t="str">
        <f t="shared" si="0"/>
        <v/>
      </c>
    </row>
    <row r="20" spans="1:4" s="148" customFormat="1" ht="21.15" customHeight="1" x14ac:dyDescent="0.3">
      <c r="A20" s="130">
        <v>13</v>
      </c>
      <c r="B20" s="131" t="s">
        <v>671</v>
      </c>
      <c r="C20" s="149" t="str">
        <f t="shared" si="0"/>
        <v/>
      </c>
      <c r="D20" s="149" t="str">
        <f t="shared" si="0"/>
        <v/>
      </c>
    </row>
    <row r="21" spans="1:4" s="147" customFormat="1" ht="13.8" x14ac:dyDescent="0.3"/>
    <row r="22" spans="1:4" s="120" customFormat="1" ht="15" customHeight="1" x14ac:dyDescent="0.3"/>
    <row r="23" spans="1:4" s="120" customFormat="1" x14ac:dyDescent="0.3"/>
    <row r="24" spans="1:4" s="120" customFormat="1" x14ac:dyDescent="0.3"/>
    <row r="25" spans="1:4" s="120" customFormat="1" x14ac:dyDescent="0.3"/>
    <row r="26" spans="1:4" s="120" customFormat="1" x14ac:dyDescent="0.3"/>
    <row r="27" spans="1:4" s="120" customFormat="1" x14ac:dyDescent="0.3"/>
    <row r="28" spans="1:4" s="120" customFormat="1" x14ac:dyDescent="0.3"/>
    <row r="29" spans="1:4" s="120" customFormat="1" x14ac:dyDescent="0.3"/>
    <row r="30" spans="1:4" s="120" customFormat="1" x14ac:dyDescent="0.3"/>
    <row r="31" spans="1:4" s="120" customFormat="1" x14ac:dyDescent="0.3"/>
    <row r="32" spans="1:4" s="120" customFormat="1" x14ac:dyDescent="0.3"/>
    <row r="33" s="120" customFormat="1" x14ac:dyDescent="0.3"/>
    <row r="34" s="120" customFormat="1" x14ac:dyDescent="0.3"/>
    <row r="35" s="120" customFormat="1" x14ac:dyDescent="0.3"/>
    <row r="36" s="120" customFormat="1" x14ac:dyDescent="0.3"/>
  </sheetData>
  <sheetProtection algorithmName="SHA-512" hashValue="n86kfLS/Xoc/nyfxx/ZGEeltUOk+KZUIHTZqO0kilH+llfGgt8SCm/NDPanIwrSz7WFLv8fViKXy76X4kTphyw==" saltValue="SjdZqJElHziyJpDabcIbug==" spinCount="100000" sheet="1" objects="1" scenarios="1"/>
  <mergeCells count="3">
    <mergeCell ref="C1:D1"/>
    <mergeCell ref="B3:C3"/>
    <mergeCell ref="B4:C4"/>
  </mergeCells>
  <conditionalFormatting sqref="C17:D17">
    <cfRule type="expression" dxfId="2" priority="1" stopIfTrue="1">
      <formula>+(C$14+C$15+C$16)=C$9</formula>
    </cfRule>
    <cfRule type="expression" dxfId="1" priority="2" stopIfTrue="1">
      <formula>+(C$14+C$15+C$16)&lt;C$9</formula>
    </cfRule>
    <cfRule type="expression" dxfId="0" priority="3">
      <formula>+(C$14+C$15+C$16)&gt;C$9</formula>
    </cfRule>
  </conditionalFormatting>
  <pageMargins left="0.5" right="0.5" top="0.5" bottom="0.5" header="0.3" footer="0.3"/>
  <pageSetup scale="95" orientation="landscape" r:id="rId1"/>
  <headerFooter>
    <oddHeader>&amp;R&amp;"Calibri,Bold"Office of Medicaid Policy and Planning</oddHeader>
    <oddFooter>&amp;L&amp;"Calibri,Regular"Version 2024.01</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351CE-2A44-4CAF-AE38-B91AF37FE92F}">
  <sheetPr>
    <tabColor rgb="FF002060"/>
  </sheetPr>
  <dimension ref="A1:L21"/>
  <sheetViews>
    <sheetView zoomScale="85" zoomScaleNormal="85" zoomScalePageLayoutView="90" workbookViewId="0">
      <selection activeCell="B3" sqref="B3:C4"/>
    </sheetView>
  </sheetViews>
  <sheetFormatPr defaultColWidth="7.88671875" defaultRowHeight="14.4" x14ac:dyDescent="0.3"/>
  <cols>
    <col min="1" max="1" width="14.44140625" style="7" customWidth="1"/>
    <col min="2" max="2" width="87.33203125" style="7" customWidth="1"/>
    <col min="3" max="4" width="13.5546875" style="7" customWidth="1"/>
    <col min="5" max="5" width="14.5546875" style="7" customWidth="1"/>
    <col min="6" max="8" width="13.5546875" style="7" customWidth="1"/>
    <col min="9" max="9" width="9.33203125" style="7" customWidth="1"/>
    <col min="10" max="16384" width="7.88671875" style="7"/>
  </cols>
  <sheetData>
    <row r="1" spans="1:12" s="27" customFormat="1" x14ac:dyDescent="0.3">
      <c r="A1" s="1" t="s">
        <v>17</v>
      </c>
      <c r="B1" s="2" t="s">
        <v>672</v>
      </c>
      <c r="C1" s="680" t="s">
        <v>495</v>
      </c>
      <c r="D1" s="680"/>
      <c r="E1" s="680"/>
      <c r="F1" s="18"/>
      <c r="G1" s="18"/>
      <c r="H1" s="18"/>
      <c r="I1" s="3"/>
      <c r="J1" s="3"/>
      <c r="K1" s="3"/>
      <c r="L1" s="3"/>
    </row>
    <row r="2" spans="1:12" s="27" customFormat="1" x14ac:dyDescent="0.3">
      <c r="A2" s="1" t="s">
        <v>187</v>
      </c>
      <c r="B2" s="4" t="s">
        <v>38</v>
      </c>
      <c r="C2" s="5"/>
      <c r="D2" s="5"/>
      <c r="E2" s="5"/>
      <c r="F2" s="5"/>
      <c r="G2" s="5"/>
      <c r="H2" s="5"/>
      <c r="I2" s="3"/>
      <c r="J2" s="3"/>
      <c r="K2" s="3"/>
      <c r="L2" s="3"/>
    </row>
    <row r="3" spans="1:12" s="27" customFormat="1" x14ac:dyDescent="0.3">
      <c r="A3" s="1" t="s">
        <v>188</v>
      </c>
      <c r="B3" s="749">
        <f>Attestation!$C$11</f>
        <v>0</v>
      </c>
      <c r="C3" s="749"/>
      <c r="D3" s="5"/>
      <c r="E3" s="5"/>
      <c r="F3" s="5"/>
      <c r="G3" s="5"/>
      <c r="H3" s="5"/>
      <c r="I3" s="3"/>
      <c r="J3" s="3"/>
      <c r="K3" s="3"/>
      <c r="L3" s="3"/>
    </row>
    <row r="4" spans="1:12" ht="15" customHeight="1" x14ac:dyDescent="0.3">
      <c r="A4" s="5" t="s">
        <v>189</v>
      </c>
      <c r="B4" s="750">
        <f>Attestation!$C$13</f>
        <v>0</v>
      </c>
      <c r="C4" s="750"/>
      <c r="D4" s="5"/>
      <c r="E4" s="5"/>
      <c r="F4" s="5"/>
      <c r="G4" s="5"/>
      <c r="H4" s="5"/>
    </row>
    <row r="5" spans="1:12" s="28" customFormat="1" ht="13.65" customHeight="1" x14ac:dyDescent="0.3">
      <c r="B5" s="4"/>
      <c r="C5" s="751" t="s">
        <v>19</v>
      </c>
      <c r="D5" s="751"/>
      <c r="E5" s="751"/>
      <c r="F5" s="751"/>
      <c r="G5" s="751"/>
      <c r="H5" s="752"/>
    </row>
    <row r="6" spans="1:12" ht="28.8" x14ac:dyDescent="0.3">
      <c r="A6" s="631" t="s">
        <v>191</v>
      </c>
      <c r="B6" s="306" t="s">
        <v>192</v>
      </c>
      <c r="C6" s="22" t="s">
        <v>673</v>
      </c>
      <c r="D6" s="22" t="s">
        <v>674</v>
      </c>
      <c r="E6" s="22" t="s">
        <v>675</v>
      </c>
      <c r="F6" s="22" t="s">
        <v>676</v>
      </c>
      <c r="G6" s="22" t="s">
        <v>677</v>
      </c>
      <c r="H6" s="22" t="s">
        <v>678</v>
      </c>
    </row>
    <row r="7" spans="1:12" ht="15" customHeight="1" x14ac:dyDescent="0.3">
      <c r="A7" s="9">
        <v>1</v>
      </c>
      <c r="B7" s="570" t="s">
        <v>679</v>
      </c>
      <c r="C7" s="571"/>
      <c r="D7" s="307"/>
      <c r="E7" s="307"/>
      <c r="F7" s="307"/>
      <c r="G7" s="307"/>
      <c r="H7" s="307"/>
    </row>
    <row r="9" spans="1:12" ht="21" customHeight="1" x14ac:dyDescent="0.3">
      <c r="A9" s="280">
        <v>2</v>
      </c>
      <c r="B9" s="308" t="s">
        <v>680</v>
      </c>
      <c r="C9" s="309"/>
      <c r="D9" s="572"/>
      <c r="E9" s="572"/>
      <c r="F9" s="572"/>
      <c r="G9" s="572"/>
      <c r="H9" s="572"/>
    </row>
    <row r="10" spans="1:12" ht="30" customHeight="1" x14ac:dyDescent="0.3">
      <c r="A10" s="280">
        <v>3</v>
      </c>
      <c r="B10" s="13" t="s">
        <v>681</v>
      </c>
      <c r="C10" s="509"/>
      <c r="D10" s="14"/>
      <c r="E10" s="14"/>
      <c r="F10" s="14"/>
      <c r="G10" s="14"/>
      <c r="H10" s="14"/>
    </row>
    <row r="11" spans="1:12" ht="30" customHeight="1" x14ac:dyDescent="0.3">
      <c r="A11" s="280">
        <v>4</v>
      </c>
      <c r="B11" s="13" t="s">
        <v>682</v>
      </c>
      <c r="C11" s="14"/>
      <c r="D11" s="572"/>
      <c r="E11" s="572"/>
      <c r="F11" s="572"/>
      <c r="G11" s="572"/>
      <c r="H11" s="572"/>
    </row>
    <row r="12" spans="1:12" ht="30" customHeight="1" x14ac:dyDescent="0.3">
      <c r="A12" s="280">
        <v>5</v>
      </c>
      <c r="B12" s="13" t="s">
        <v>683</v>
      </c>
      <c r="C12" s="509"/>
      <c r="D12" s="14"/>
      <c r="E12" s="14"/>
      <c r="F12" s="14"/>
      <c r="G12" s="14"/>
      <c r="H12" s="14"/>
    </row>
    <row r="13" spans="1:12" ht="30" customHeight="1" x14ac:dyDescent="0.3">
      <c r="A13" s="280">
        <v>6</v>
      </c>
      <c r="B13" s="13" t="s">
        <v>684</v>
      </c>
      <c r="C13" s="509"/>
      <c r="D13" s="14"/>
      <c r="E13" s="14"/>
      <c r="F13" s="14"/>
      <c r="G13" s="14"/>
      <c r="H13" s="14"/>
    </row>
    <row r="14" spans="1:12" ht="30" customHeight="1" x14ac:dyDescent="0.3">
      <c r="A14" s="280">
        <v>7</v>
      </c>
      <c r="B14" s="13" t="s">
        <v>685</v>
      </c>
      <c r="C14" s="509"/>
      <c r="D14" s="14"/>
      <c r="E14" s="14"/>
      <c r="F14" s="14"/>
      <c r="G14" s="14"/>
      <c r="H14" s="14"/>
    </row>
    <row r="15" spans="1:12" ht="30" customHeight="1" x14ac:dyDescent="0.3">
      <c r="A15" s="280">
        <v>8</v>
      </c>
      <c r="B15" s="13" t="s">
        <v>686</v>
      </c>
      <c r="C15" s="509"/>
      <c r="D15" s="14"/>
      <c r="E15" s="14"/>
      <c r="F15" s="14"/>
      <c r="G15" s="14"/>
      <c r="H15" s="14"/>
    </row>
    <row r="16" spans="1:12" ht="30" customHeight="1" x14ac:dyDescent="0.3">
      <c r="A16" s="280">
        <v>9</v>
      </c>
      <c r="B16" s="13" t="s">
        <v>687</v>
      </c>
      <c r="C16" s="509"/>
      <c r="D16" s="14"/>
      <c r="E16" s="14"/>
      <c r="F16" s="14"/>
      <c r="G16" s="14"/>
      <c r="H16" s="14"/>
    </row>
    <row r="17" spans="1:8" ht="18" customHeight="1" x14ac:dyDescent="0.3">
      <c r="A17" s="280">
        <v>10</v>
      </c>
      <c r="B17" s="13" t="s">
        <v>688</v>
      </c>
      <c r="C17" s="310" t="str">
        <f>IF(C9&gt;0,+C11/C9,"")</f>
        <v/>
      </c>
      <c r="D17" s="509"/>
      <c r="E17" s="509"/>
      <c r="F17" s="509"/>
      <c r="G17" s="509"/>
      <c r="H17" s="509"/>
    </row>
    <row r="18" spans="1:8" ht="18" customHeight="1" x14ac:dyDescent="0.3">
      <c r="A18" s="280">
        <v>11</v>
      </c>
      <c r="B18" s="13" t="s">
        <v>689</v>
      </c>
      <c r="C18" s="509"/>
      <c r="D18" s="310" t="str">
        <f>IF(D10&gt;0,+D13/D10,"")</f>
        <v/>
      </c>
      <c r="E18" s="310" t="str">
        <f t="shared" ref="E18:H18" si="0">IF(E10&gt;0,+E13/E10,"")</f>
        <v/>
      </c>
      <c r="F18" s="310" t="str">
        <f t="shared" si="0"/>
        <v/>
      </c>
      <c r="G18" s="310" t="str">
        <f t="shared" si="0"/>
        <v/>
      </c>
      <c r="H18" s="310" t="str">
        <f t="shared" si="0"/>
        <v/>
      </c>
    </row>
    <row r="19" spans="1:8" ht="18" customHeight="1" x14ac:dyDescent="0.3">
      <c r="A19" s="280">
        <v>12</v>
      </c>
      <c r="B19" s="13" t="s">
        <v>690</v>
      </c>
      <c r="C19" s="509"/>
      <c r="D19" s="310" t="str">
        <f>IF(D10&gt;0,+D14/D10,"")</f>
        <v/>
      </c>
      <c r="E19" s="310" t="str">
        <f t="shared" ref="E19:H19" si="1">IF(E10&gt;0,+E14/E10,"")</f>
        <v/>
      </c>
      <c r="F19" s="310" t="str">
        <f t="shared" si="1"/>
        <v/>
      </c>
      <c r="G19" s="310" t="str">
        <f t="shared" si="1"/>
        <v/>
      </c>
      <c r="H19" s="310" t="str">
        <f t="shared" si="1"/>
        <v/>
      </c>
    </row>
    <row r="20" spans="1:8" ht="18" customHeight="1" x14ac:dyDescent="0.3">
      <c r="A20" s="280">
        <v>13</v>
      </c>
      <c r="B20" s="13" t="s">
        <v>691</v>
      </c>
      <c r="C20" s="509"/>
      <c r="D20" s="310" t="str">
        <f>IF(D10&gt;0,+D15/D10,"")</f>
        <v/>
      </c>
      <c r="E20" s="310" t="str">
        <f t="shared" ref="E20:H20" si="2">IF(E10&gt;0,+E15/E10,"")</f>
        <v/>
      </c>
      <c r="F20" s="310" t="str">
        <f t="shared" si="2"/>
        <v/>
      </c>
      <c r="G20" s="310" t="str">
        <f t="shared" si="2"/>
        <v/>
      </c>
      <c r="H20" s="310" t="str">
        <f t="shared" si="2"/>
        <v/>
      </c>
    </row>
    <row r="21" spans="1:8" ht="18" customHeight="1" x14ac:dyDescent="0.3">
      <c r="A21" s="280">
        <v>14</v>
      </c>
      <c r="B21" s="57" t="s">
        <v>692</v>
      </c>
      <c r="C21" s="573"/>
      <c r="D21" s="311" t="str">
        <f>IF(D10&gt;0,+D16/D10,"")</f>
        <v/>
      </c>
      <c r="E21" s="311" t="str">
        <f t="shared" ref="E21:H21" si="3">IF(E10&gt;0,+E16/E10,"")</f>
        <v/>
      </c>
      <c r="F21" s="311" t="str">
        <f t="shared" si="3"/>
        <v/>
      </c>
      <c r="G21" s="311" t="str">
        <f t="shared" si="3"/>
        <v/>
      </c>
      <c r="H21" s="311" t="str">
        <f t="shared" si="3"/>
        <v/>
      </c>
    </row>
  </sheetData>
  <sheetProtection algorithmName="SHA-512" hashValue="2TFVY18GqcZ6uT464tij0dMID9HbegDGeqSVnFiqYyJ9omHaJ4UOzFN2bm79FgMfKCjZw4Ggg03PJY+N3+vi5Q==" saltValue="9rPUnsaez5i3qfM0d5xnQw==" spinCount="100000" sheet="1" formatColumns="0" formatRows="0"/>
  <mergeCells count="4">
    <mergeCell ref="C1:E1"/>
    <mergeCell ref="C5:H5"/>
    <mergeCell ref="B3:C3"/>
    <mergeCell ref="B4:C4"/>
  </mergeCells>
  <pageMargins left="0.5" right="0.5" top="0.5" bottom="0.5" header="0.3" footer="0.3"/>
  <pageSetup scale="95" orientation="landscape" r:id="rId1"/>
  <headerFooter>
    <oddHeader>&amp;R&amp;"Calibri,Bold"Office of Medicaid Policy and Planning</oddHeader>
    <oddFooter>&amp;L&amp;"Calibri,Regular"Version 2024.01</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577CD-1E7B-470F-9BA8-366CB0FD0062}">
  <sheetPr>
    <tabColor rgb="FF002060"/>
  </sheetPr>
  <dimension ref="A1:G17"/>
  <sheetViews>
    <sheetView zoomScaleNormal="100" zoomScalePageLayoutView="90" workbookViewId="0">
      <selection activeCell="C14" sqref="C14"/>
    </sheetView>
  </sheetViews>
  <sheetFormatPr defaultColWidth="7.88671875" defaultRowHeight="14.4" x14ac:dyDescent="0.3"/>
  <cols>
    <col min="1" max="1" width="14.44140625" style="7" customWidth="1"/>
    <col min="2" max="2" width="96.33203125" style="7" customWidth="1"/>
    <col min="3" max="3" width="13.5546875" style="7" customWidth="1"/>
    <col min="4" max="4" width="9.33203125" style="7" customWidth="1"/>
    <col min="5" max="16384" width="7.88671875" style="7"/>
  </cols>
  <sheetData>
    <row r="1" spans="1:7" s="27" customFormat="1" x14ac:dyDescent="0.3">
      <c r="A1" s="1" t="s">
        <v>17</v>
      </c>
      <c r="B1" s="2" t="s">
        <v>693</v>
      </c>
      <c r="C1" s="753" t="s">
        <v>495</v>
      </c>
      <c r="D1" s="753"/>
      <c r="E1" s="753"/>
      <c r="F1" s="3"/>
      <c r="G1" s="3"/>
    </row>
    <row r="2" spans="1:7" s="27" customFormat="1" x14ac:dyDescent="0.3">
      <c r="A2" s="1" t="s">
        <v>187</v>
      </c>
      <c r="B2" s="4" t="s">
        <v>39</v>
      </c>
      <c r="C2" s="5"/>
      <c r="D2" s="3"/>
      <c r="E2" s="3"/>
      <c r="F2" s="3"/>
      <c r="G2" s="3"/>
    </row>
    <row r="3" spans="1:7" s="27" customFormat="1" x14ac:dyDescent="0.3">
      <c r="A3" s="1" t="s">
        <v>188</v>
      </c>
      <c r="B3" s="641">
        <f>Attestation!$C$11</f>
        <v>0</v>
      </c>
      <c r="C3" s="4"/>
      <c r="D3" s="3"/>
      <c r="E3" s="3"/>
      <c r="F3" s="3"/>
      <c r="G3" s="3"/>
    </row>
    <row r="4" spans="1:7" ht="15" customHeight="1" x14ac:dyDescent="0.3">
      <c r="A4" s="5" t="s">
        <v>189</v>
      </c>
      <c r="B4" s="642">
        <f>Attestation!$C$13</f>
        <v>0</v>
      </c>
      <c r="C4" s="159"/>
      <c r="E4" s="574"/>
    </row>
    <row r="5" spans="1:7" s="28" customFormat="1" ht="13.65" customHeight="1" x14ac:dyDescent="0.3">
      <c r="B5" s="4"/>
      <c r="C5" s="643" t="s">
        <v>19</v>
      </c>
    </row>
    <row r="6" spans="1:7" x14ac:dyDescent="0.3">
      <c r="A6" s="631" t="s">
        <v>191</v>
      </c>
      <c r="B6" s="306" t="s">
        <v>192</v>
      </c>
      <c r="C6" s="22" t="s">
        <v>658</v>
      </c>
    </row>
    <row r="7" spans="1:7" ht="30" customHeight="1" x14ac:dyDescent="0.3">
      <c r="A7" s="312"/>
      <c r="B7" s="56" t="s">
        <v>694</v>
      </c>
      <c r="C7" s="10"/>
    </row>
    <row r="8" spans="1:7" ht="30" customHeight="1" x14ac:dyDescent="0.3">
      <c r="A8" s="280">
        <v>1</v>
      </c>
      <c r="B8" s="308" t="s">
        <v>695</v>
      </c>
      <c r="C8" s="309"/>
    </row>
    <row r="9" spans="1:7" ht="30" customHeight="1" x14ac:dyDescent="0.3">
      <c r="A9" s="12">
        <v>2</v>
      </c>
      <c r="B9" s="13" t="s">
        <v>696</v>
      </c>
      <c r="C9" s="14"/>
    </row>
    <row r="10" spans="1:7" ht="30" customHeight="1" x14ac:dyDescent="0.3">
      <c r="A10" s="12">
        <v>3</v>
      </c>
      <c r="B10" s="13" t="s">
        <v>697</v>
      </c>
      <c r="C10" s="313">
        <f>+C8-C9</f>
        <v>0</v>
      </c>
    </row>
    <row r="11" spans="1:7" ht="30" customHeight="1" x14ac:dyDescent="0.3">
      <c r="A11" s="12">
        <v>4</v>
      </c>
      <c r="B11" s="314" t="s">
        <v>698</v>
      </c>
      <c r="C11" s="14"/>
    </row>
    <row r="12" spans="1:7" ht="30" customHeight="1" x14ac:dyDescent="0.3">
      <c r="A12" s="15">
        <v>5</v>
      </c>
      <c r="B12" s="315" t="s">
        <v>699</v>
      </c>
      <c r="C12" s="58"/>
    </row>
    <row r="13" spans="1:7" ht="30" customHeight="1" x14ac:dyDescent="0.3">
      <c r="A13" s="9"/>
      <c r="B13" s="56" t="s">
        <v>700</v>
      </c>
      <c r="C13" s="10"/>
    </row>
    <row r="14" spans="1:7" ht="30" customHeight="1" x14ac:dyDescent="0.3">
      <c r="A14" s="280">
        <v>6</v>
      </c>
      <c r="B14" s="316" t="s">
        <v>701</v>
      </c>
      <c r="C14" s="309"/>
    </row>
    <row r="15" spans="1:7" ht="30" customHeight="1" x14ac:dyDescent="0.3">
      <c r="A15" s="12">
        <v>7</v>
      </c>
      <c r="B15" s="13" t="s">
        <v>702</v>
      </c>
      <c r="C15" s="14"/>
    </row>
    <row r="16" spans="1:7" ht="30" customHeight="1" x14ac:dyDescent="0.3">
      <c r="A16" s="12">
        <v>8</v>
      </c>
      <c r="B16" s="13" t="s">
        <v>703</v>
      </c>
      <c r="C16" s="310" t="str">
        <f>IF(C$10&gt;0,+C14/C$10,"")</f>
        <v/>
      </c>
    </row>
    <row r="17" spans="1:3" ht="30" customHeight="1" x14ac:dyDescent="0.3">
      <c r="A17" s="15">
        <v>9</v>
      </c>
      <c r="B17" s="57" t="s">
        <v>704</v>
      </c>
      <c r="C17" s="311" t="str">
        <f>IF(C$10&gt;0,+C15/C$10,"")</f>
        <v/>
      </c>
    </row>
  </sheetData>
  <sheetProtection algorithmName="SHA-512" hashValue="PT28vGs8/apyZOk826ENvXASykCK1yX1LtyqNFavunAfz5DQHx9T4i/r78pDkuMIQzbfOJLFlitSIM/WcuD0ng==" saltValue="esRo0LMh+VZ7Y8VDFrmlCg==" spinCount="100000" sheet="1" objects="1" scenarios="1"/>
  <mergeCells count="1">
    <mergeCell ref="C1:E1"/>
  </mergeCells>
  <pageMargins left="0.5" right="0.5" top="0.5" bottom="0.5" header="0.3" footer="0.3"/>
  <pageSetup scale="95" orientation="landscape" r:id="rId1"/>
  <headerFooter>
    <oddHeader>&amp;R&amp;"Calibri,Bold"Office of Medicaid Policy and Planning</oddHeader>
    <oddFooter>&amp;L&amp;"Calibri,Regular"Version 2024.01</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F3A8B-431E-44F5-9D36-27DCCD94F3A1}">
  <sheetPr>
    <tabColor rgb="FF002060"/>
  </sheetPr>
  <dimension ref="A1:D23"/>
  <sheetViews>
    <sheetView zoomScaleNormal="100" zoomScalePageLayoutView="90" workbookViewId="0">
      <selection activeCell="B3" sqref="B3:B4"/>
    </sheetView>
  </sheetViews>
  <sheetFormatPr defaultColWidth="7.88671875" defaultRowHeight="14.4" x14ac:dyDescent="0.3"/>
  <cols>
    <col min="1" max="1" width="14.44140625" style="7" customWidth="1"/>
    <col min="2" max="2" width="110" style="7" customWidth="1"/>
    <col min="3" max="3" width="27" style="7" customWidth="1"/>
    <col min="4" max="16384" width="7.88671875" style="7"/>
  </cols>
  <sheetData>
    <row r="1" spans="1:4" s="27" customFormat="1" x14ac:dyDescent="0.3">
      <c r="A1" s="1" t="s">
        <v>17</v>
      </c>
      <c r="B1" s="2" t="s">
        <v>705</v>
      </c>
      <c r="C1" s="644" t="s">
        <v>495</v>
      </c>
      <c r="D1" s="3"/>
    </row>
    <row r="2" spans="1:4" s="27" customFormat="1" x14ac:dyDescent="0.3">
      <c r="A2" s="1" t="s">
        <v>187</v>
      </c>
      <c r="B2" s="4" t="s">
        <v>40</v>
      </c>
      <c r="C2" s="5"/>
      <c r="D2" s="3"/>
    </row>
    <row r="3" spans="1:4" s="27" customFormat="1" x14ac:dyDescent="0.3">
      <c r="A3" s="1" t="s">
        <v>188</v>
      </c>
      <c r="B3" s="6">
        <f>Attestation!$C$11</f>
        <v>0</v>
      </c>
      <c r="C3" s="5"/>
      <c r="D3" s="3"/>
    </row>
    <row r="4" spans="1:4" ht="15" customHeight="1" x14ac:dyDescent="0.3">
      <c r="A4" s="5" t="s">
        <v>189</v>
      </c>
      <c r="B4" s="642">
        <f>Attestation!$C$13</f>
        <v>0</v>
      </c>
      <c r="C4" s="5"/>
    </row>
    <row r="5" spans="1:4" s="28" customFormat="1" ht="13.65" customHeight="1" x14ac:dyDescent="0.3">
      <c r="B5" s="4"/>
      <c r="C5" s="640" t="s">
        <v>19</v>
      </c>
    </row>
    <row r="6" spans="1:4" x14ac:dyDescent="0.3">
      <c r="A6" s="631" t="s">
        <v>191</v>
      </c>
      <c r="B6" s="306" t="s">
        <v>192</v>
      </c>
      <c r="C6" s="22" t="s">
        <v>658</v>
      </c>
    </row>
    <row r="7" spans="1:4" ht="21" customHeight="1" x14ac:dyDescent="0.3">
      <c r="A7" s="280">
        <v>1</v>
      </c>
      <c r="B7" s="316" t="s">
        <v>706</v>
      </c>
      <c r="C7" s="309"/>
    </row>
    <row r="8" spans="1:4" ht="21" customHeight="1" x14ac:dyDescent="0.3">
      <c r="A8" s="12">
        <v>2</v>
      </c>
      <c r="B8" s="13" t="s">
        <v>707</v>
      </c>
      <c r="C8" s="14"/>
    </row>
    <row r="9" spans="1:4" ht="21" customHeight="1" x14ac:dyDescent="0.3">
      <c r="A9" s="12">
        <v>3</v>
      </c>
      <c r="B9" s="13" t="s">
        <v>708</v>
      </c>
      <c r="C9" s="310" t="str">
        <f>IF(C7&gt;0,+C8/C7,"")</f>
        <v/>
      </c>
    </row>
    <row r="10" spans="1:4" ht="21" customHeight="1" x14ac:dyDescent="0.3">
      <c r="A10" s="280">
        <v>4</v>
      </c>
      <c r="B10" s="316" t="s">
        <v>709</v>
      </c>
      <c r="C10" s="309"/>
    </row>
    <row r="11" spans="1:4" ht="21" customHeight="1" x14ac:dyDescent="0.3">
      <c r="A11" s="12">
        <v>5</v>
      </c>
      <c r="B11" s="13" t="s">
        <v>710</v>
      </c>
      <c r="C11" s="14"/>
    </row>
    <row r="12" spans="1:4" ht="21" customHeight="1" x14ac:dyDescent="0.3">
      <c r="A12" s="12">
        <v>6</v>
      </c>
      <c r="B12" s="13" t="s">
        <v>711</v>
      </c>
      <c r="C12" s="310" t="str">
        <f>IF(C10&gt;0,+C11/C10,"")</f>
        <v/>
      </c>
    </row>
    <row r="13" spans="1:4" ht="21" customHeight="1" x14ac:dyDescent="0.3">
      <c r="A13" s="280">
        <v>7</v>
      </c>
      <c r="B13" s="316" t="s">
        <v>712</v>
      </c>
      <c r="C13" s="309"/>
    </row>
    <row r="14" spans="1:4" ht="21" customHeight="1" x14ac:dyDescent="0.3">
      <c r="A14" s="12">
        <v>8</v>
      </c>
      <c r="B14" s="13" t="s">
        <v>713</v>
      </c>
      <c r="C14" s="14"/>
    </row>
    <row r="15" spans="1:4" ht="36" customHeight="1" x14ac:dyDescent="0.3">
      <c r="A15" s="12">
        <v>9</v>
      </c>
      <c r="B15" s="13" t="s">
        <v>714</v>
      </c>
      <c r="C15" s="310" t="str">
        <f>IF(C13&gt;0,+C14/C13,"")</f>
        <v/>
      </c>
    </row>
    <row r="16" spans="1:4" ht="21" customHeight="1" x14ac:dyDescent="0.3">
      <c r="A16" s="280">
        <v>10</v>
      </c>
      <c r="B16" s="316" t="s">
        <v>715</v>
      </c>
      <c r="C16" s="309"/>
    </row>
    <row r="17" spans="1:3" ht="36" customHeight="1" x14ac:dyDescent="0.3">
      <c r="A17" s="12">
        <v>11</v>
      </c>
      <c r="B17" s="13" t="s">
        <v>716</v>
      </c>
      <c r="C17" s="14"/>
    </row>
    <row r="18" spans="1:3" ht="36" customHeight="1" x14ac:dyDescent="0.3">
      <c r="A18" s="12">
        <v>12</v>
      </c>
      <c r="B18" s="13" t="s">
        <v>717</v>
      </c>
      <c r="C18" s="310" t="str">
        <f>IF(C16&gt;0,+C17/C16,"")</f>
        <v/>
      </c>
    </row>
    <row r="19" spans="1:3" ht="21" customHeight="1" x14ac:dyDescent="0.3">
      <c r="A19" s="280">
        <v>13</v>
      </c>
      <c r="B19" s="316" t="s">
        <v>718</v>
      </c>
      <c r="C19" s="309"/>
    </row>
    <row r="20" spans="1:3" ht="21" customHeight="1" x14ac:dyDescent="0.3">
      <c r="A20" s="12">
        <v>14</v>
      </c>
      <c r="B20" s="13" t="s">
        <v>719</v>
      </c>
      <c r="C20" s="14"/>
    </row>
    <row r="21" spans="1:3" ht="21" customHeight="1" x14ac:dyDescent="0.3">
      <c r="A21" s="12">
        <v>15</v>
      </c>
      <c r="B21" s="13" t="s">
        <v>720</v>
      </c>
      <c r="C21" s="310" t="str">
        <f>IF(C19&gt;0,+C20/C19,"")</f>
        <v/>
      </c>
    </row>
    <row r="22" spans="1:3" ht="21" customHeight="1" x14ac:dyDescent="0.3">
      <c r="A22" s="12">
        <v>16</v>
      </c>
      <c r="B22" s="13" t="s">
        <v>721</v>
      </c>
      <c r="C22" s="14"/>
    </row>
    <row r="23" spans="1:3" ht="21" customHeight="1" x14ac:dyDescent="0.3">
      <c r="A23" s="15">
        <v>17</v>
      </c>
      <c r="B23" s="57" t="s">
        <v>722</v>
      </c>
      <c r="C23" s="311" t="str">
        <f>IF(C19&gt;0,+C22/C19,"")</f>
        <v/>
      </c>
    </row>
  </sheetData>
  <sheetProtection algorithmName="SHA-512" hashValue="/QR3GySBVEs9gy6PFkF0TZlHkvK/y6rSAgbyVkKGpIlNVeAhw6i6enxyCx1xfVaPhSFdAGrOj5sRChP+rapmoA==" saltValue="AQ1zL5wqpUz+29bGQWgqEQ==" spinCount="100000" sheet="1" objects="1" scenarios="1"/>
  <pageMargins left="0.5" right="0.5" top="0.5" bottom="0.5" header="0.3" footer="0.3"/>
  <pageSetup scale="95" orientation="landscape" r:id="rId1"/>
  <headerFooter>
    <oddHeader>&amp;R&amp;"Calibri,Bold"Office of Medicaid Policy and Planning</oddHeader>
    <oddFooter>&amp;L&amp;"Calibri,Regular"Version 2024.01</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859B1-ACF2-4481-B40B-F7F1D46D48DD}">
  <sheetPr>
    <tabColor rgb="FF002060"/>
  </sheetPr>
  <dimension ref="A1:AB29"/>
  <sheetViews>
    <sheetView workbookViewId="0">
      <selection activeCell="A8" sqref="A8:XFD8"/>
    </sheetView>
  </sheetViews>
  <sheetFormatPr defaultColWidth="8" defaultRowHeight="13.8" x14ac:dyDescent="0.25"/>
  <cols>
    <col min="1" max="1" width="14.6640625" style="331" customWidth="1"/>
    <col min="2" max="2" width="47.109375" style="331" customWidth="1"/>
    <col min="3" max="7" width="21.5546875" style="331" customWidth="1"/>
    <col min="8" max="8" width="22.5546875" style="331" customWidth="1"/>
    <col min="9" max="20" width="19" style="331" customWidth="1"/>
    <col min="21" max="16384" width="8" style="331"/>
  </cols>
  <sheetData>
    <row r="1" spans="1:28" s="322" customFormat="1" ht="14.4" x14ac:dyDescent="0.3">
      <c r="A1" s="317" t="s">
        <v>17</v>
      </c>
      <c r="B1" s="318" t="s">
        <v>723</v>
      </c>
      <c r="C1" s="319"/>
      <c r="D1" s="319"/>
      <c r="E1" s="319"/>
      <c r="F1" s="319"/>
      <c r="G1" s="319"/>
      <c r="H1" s="319"/>
      <c r="I1" s="320"/>
      <c r="J1" s="321"/>
      <c r="K1" s="321"/>
      <c r="L1" s="321"/>
      <c r="M1" s="321"/>
      <c r="N1" s="321"/>
      <c r="O1" s="321"/>
      <c r="P1" s="321"/>
      <c r="Q1" s="321"/>
      <c r="R1" s="321"/>
      <c r="S1" s="321"/>
      <c r="T1" s="321"/>
      <c r="U1" s="321"/>
    </row>
    <row r="2" spans="1:28" s="322" customFormat="1" ht="14.4" x14ac:dyDescent="0.3">
      <c r="A2" s="317" t="s">
        <v>18</v>
      </c>
      <c r="B2" s="323" t="s">
        <v>724</v>
      </c>
      <c r="C2" s="324"/>
      <c r="D2" s="324"/>
      <c r="E2" s="324"/>
      <c r="F2" s="324"/>
      <c r="G2" s="324"/>
      <c r="H2" s="324"/>
      <c r="I2" s="324"/>
      <c r="J2" s="325"/>
      <c r="K2" s="325"/>
      <c r="L2" s="325"/>
      <c r="M2" s="325"/>
      <c r="N2" s="325"/>
      <c r="O2" s="325"/>
      <c r="P2" s="325"/>
      <c r="Q2" s="325"/>
      <c r="R2" s="325"/>
      <c r="S2" s="325"/>
      <c r="T2" s="325"/>
      <c r="U2" s="325"/>
      <c r="V2" s="326"/>
      <c r="W2" s="326"/>
      <c r="X2" s="327"/>
      <c r="Y2" s="326"/>
      <c r="Z2" s="326"/>
      <c r="AA2" s="326"/>
      <c r="AB2" s="326"/>
    </row>
    <row r="3" spans="1:28" s="322" customFormat="1" ht="14.4" x14ac:dyDescent="0.3">
      <c r="A3" s="317" t="s">
        <v>436</v>
      </c>
      <c r="B3" s="6">
        <f>Attestation!$C$11</f>
        <v>0</v>
      </c>
      <c r="C3" s="328"/>
      <c r="D3" s="328"/>
      <c r="E3" s="328"/>
      <c r="F3" s="328"/>
      <c r="G3" s="328"/>
      <c r="H3" s="328"/>
      <c r="I3" s="324"/>
      <c r="J3" s="321"/>
      <c r="K3" s="321"/>
      <c r="L3" s="321"/>
      <c r="M3" s="321"/>
      <c r="N3" s="321"/>
      <c r="O3" s="321"/>
      <c r="P3" s="321"/>
      <c r="Q3" s="321"/>
      <c r="R3" s="321"/>
      <c r="S3" s="321"/>
      <c r="T3" s="321"/>
      <c r="U3" s="321"/>
    </row>
    <row r="4" spans="1:28" ht="14.4" x14ac:dyDescent="0.3">
      <c r="A4" s="329" t="s">
        <v>189</v>
      </c>
      <c r="B4" s="642">
        <f>Attestation!$C$13</f>
        <v>0</v>
      </c>
      <c r="C4" s="330"/>
      <c r="D4" s="330"/>
      <c r="E4" s="330"/>
      <c r="F4" s="330"/>
      <c r="G4" s="330"/>
      <c r="H4" s="330"/>
    </row>
    <row r="5" spans="1:28" x14ac:dyDescent="0.25">
      <c r="C5" s="754" t="s">
        <v>725</v>
      </c>
      <c r="D5" s="754"/>
      <c r="E5" s="754"/>
      <c r="F5" s="754"/>
      <c r="G5" s="754"/>
      <c r="H5" s="754"/>
      <c r="I5" s="754" t="s">
        <v>726</v>
      </c>
      <c r="J5" s="754"/>
      <c r="K5" s="754"/>
      <c r="L5" s="754"/>
      <c r="M5" s="754"/>
      <c r="N5" s="754"/>
      <c r="O5" s="754" t="s">
        <v>727</v>
      </c>
      <c r="P5" s="754"/>
      <c r="Q5" s="754"/>
      <c r="R5" s="754"/>
      <c r="S5" s="754"/>
      <c r="T5" s="754"/>
    </row>
    <row r="6" spans="1:28" ht="57.75" customHeight="1" x14ac:dyDescent="0.25">
      <c r="A6" s="332" t="s">
        <v>728</v>
      </c>
      <c r="B6" s="333" t="s">
        <v>729</v>
      </c>
      <c r="C6" s="334" t="s">
        <v>730</v>
      </c>
      <c r="D6" s="334" t="s">
        <v>731</v>
      </c>
      <c r="E6" s="334" t="s">
        <v>732</v>
      </c>
      <c r="F6" s="334" t="s">
        <v>733</v>
      </c>
      <c r="G6" s="334" t="s">
        <v>734</v>
      </c>
      <c r="H6" s="334" t="s">
        <v>735</v>
      </c>
      <c r="I6" s="334" t="s">
        <v>730</v>
      </c>
      <c r="J6" s="334" t="s">
        <v>731</v>
      </c>
      <c r="K6" s="334" t="s">
        <v>732</v>
      </c>
      <c r="L6" s="334" t="s">
        <v>733</v>
      </c>
      <c r="M6" s="334" t="s">
        <v>734</v>
      </c>
      <c r="N6" s="334" t="s">
        <v>735</v>
      </c>
      <c r="O6" s="334" t="s">
        <v>730</v>
      </c>
      <c r="P6" s="334" t="s">
        <v>731</v>
      </c>
      <c r="Q6" s="334" t="s">
        <v>732</v>
      </c>
      <c r="R6" s="334" t="s">
        <v>733</v>
      </c>
      <c r="S6" s="334" t="s">
        <v>734</v>
      </c>
      <c r="T6" s="334" t="s">
        <v>735</v>
      </c>
    </row>
    <row r="7" spans="1:28" s="337" customFormat="1" ht="30.15" customHeight="1" x14ac:dyDescent="0.3">
      <c r="A7" s="335"/>
      <c r="B7" s="336"/>
      <c r="C7" s="336"/>
      <c r="D7" s="336"/>
      <c r="E7" s="336"/>
      <c r="F7" s="336"/>
      <c r="G7" s="336"/>
      <c r="H7" s="336"/>
    </row>
    <row r="8" spans="1:28" s="337" customFormat="1" ht="30.15" customHeight="1" x14ac:dyDescent="0.3">
      <c r="A8" s="645"/>
      <c r="B8" s="646"/>
      <c r="C8" s="646"/>
      <c r="D8" s="646"/>
      <c r="E8" s="646"/>
      <c r="F8" s="646"/>
      <c r="G8" s="646"/>
      <c r="H8" s="646"/>
    </row>
    <row r="9" spans="1:28" ht="15.6" x14ac:dyDescent="0.3">
      <c r="A9" s="755" t="s">
        <v>519</v>
      </c>
      <c r="B9" s="756"/>
      <c r="C9" s="756"/>
      <c r="D9" s="756"/>
      <c r="E9" s="756"/>
      <c r="F9" s="756"/>
      <c r="G9" s="756"/>
      <c r="H9" s="756"/>
      <c r="I9" s="757"/>
    </row>
    <row r="10" spans="1:28" x14ac:dyDescent="0.25">
      <c r="A10" s="758"/>
      <c r="B10" s="759"/>
      <c r="C10" s="759"/>
      <c r="D10" s="759"/>
      <c r="E10" s="759"/>
      <c r="F10" s="759"/>
      <c r="G10" s="759"/>
      <c r="H10" s="759"/>
      <c r="I10" s="760"/>
    </row>
    <row r="11" spans="1:28" x14ac:dyDescent="0.25">
      <c r="A11" s="761"/>
      <c r="B11" s="762"/>
      <c r="C11" s="762"/>
      <c r="D11" s="762"/>
      <c r="E11" s="762"/>
      <c r="F11" s="762"/>
      <c r="G11" s="762"/>
      <c r="H11" s="762"/>
      <c r="I11" s="763"/>
    </row>
    <row r="12" spans="1:28" x14ac:dyDescent="0.25">
      <c r="A12" s="761"/>
      <c r="B12" s="762"/>
      <c r="C12" s="762"/>
      <c r="D12" s="762"/>
      <c r="E12" s="762"/>
      <c r="F12" s="762"/>
      <c r="G12" s="762"/>
      <c r="H12" s="762"/>
      <c r="I12" s="763"/>
    </row>
    <row r="13" spans="1:28" x14ac:dyDescent="0.25">
      <c r="A13" s="761"/>
      <c r="B13" s="762"/>
      <c r="C13" s="762"/>
      <c r="D13" s="762"/>
      <c r="E13" s="762"/>
      <c r="F13" s="762"/>
      <c r="G13" s="762"/>
      <c r="H13" s="762"/>
      <c r="I13" s="763"/>
    </row>
    <row r="14" spans="1:28" x14ac:dyDescent="0.25">
      <c r="A14" s="761"/>
      <c r="B14" s="762"/>
      <c r="C14" s="762"/>
      <c r="D14" s="762"/>
      <c r="E14" s="762"/>
      <c r="F14" s="762"/>
      <c r="G14" s="762"/>
      <c r="H14" s="762"/>
      <c r="I14" s="763"/>
    </row>
    <row r="15" spans="1:28" x14ac:dyDescent="0.25">
      <c r="A15" s="761"/>
      <c r="B15" s="762"/>
      <c r="C15" s="762"/>
      <c r="D15" s="762"/>
      <c r="E15" s="762"/>
      <c r="F15" s="762"/>
      <c r="G15" s="762"/>
      <c r="H15" s="762"/>
      <c r="I15" s="763"/>
    </row>
    <row r="16" spans="1:28" x14ac:dyDescent="0.25">
      <c r="A16" s="761"/>
      <c r="B16" s="762"/>
      <c r="C16" s="762"/>
      <c r="D16" s="762"/>
      <c r="E16" s="762"/>
      <c r="F16" s="762"/>
      <c r="G16" s="762"/>
      <c r="H16" s="762"/>
      <c r="I16" s="763"/>
    </row>
    <row r="17" spans="1:9" x14ac:dyDescent="0.25">
      <c r="A17" s="761"/>
      <c r="B17" s="762"/>
      <c r="C17" s="762"/>
      <c r="D17" s="762"/>
      <c r="E17" s="762"/>
      <c r="F17" s="762"/>
      <c r="G17" s="762"/>
      <c r="H17" s="762"/>
      <c r="I17" s="763"/>
    </row>
    <row r="18" spans="1:9" x14ac:dyDescent="0.25">
      <c r="A18" s="761"/>
      <c r="B18" s="762"/>
      <c r="C18" s="762"/>
      <c r="D18" s="762"/>
      <c r="E18" s="762"/>
      <c r="F18" s="762"/>
      <c r="G18" s="762"/>
      <c r="H18" s="762"/>
      <c r="I18" s="763"/>
    </row>
    <row r="19" spans="1:9" x14ac:dyDescent="0.25">
      <c r="A19" s="761"/>
      <c r="B19" s="762"/>
      <c r="C19" s="762"/>
      <c r="D19" s="762"/>
      <c r="E19" s="762"/>
      <c r="F19" s="762"/>
      <c r="G19" s="762"/>
      <c r="H19" s="762"/>
      <c r="I19" s="763"/>
    </row>
    <row r="20" spans="1:9" x14ac:dyDescent="0.25">
      <c r="A20" s="761"/>
      <c r="B20" s="762"/>
      <c r="C20" s="762"/>
      <c r="D20" s="762"/>
      <c r="E20" s="762"/>
      <c r="F20" s="762"/>
      <c r="G20" s="762"/>
      <c r="H20" s="762"/>
      <c r="I20" s="763"/>
    </row>
    <row r="21" spans="1:9" x14ac:dyDescent="0.25">
      <c r="A21" s="761"/>
      <c r="B21" s="762"/>
      <c r="C21" s="762"/>
      <c r="D21" s="762"/>
      <c r="E21" s="762"/>
      <c r="F21" s="762"/>
      <c r="G21" s="762"/>
      <c r="H21" s="762"/>
      <c r="I21" s="763"/>
    </row>
    <row r="22" spans="1:9" x14ac:dyDescent="0.25">
      <c r="A22" s="761"/>
      <c r="B22" s="762"/>
      <c r="C22" s="762"/>
      <c r="D22" s="762"/>
      <c r="E22" s="762"/>
      <c r="F22" s="762"/>
      <c r="G22" s="762"/>
      <c r="H22" s="762"/>
      <c r="I22" s="763"/>
    </row>
    <row r="23" spans="1:9" x14ac:dyDescent="0.25">
      <c r="A23" s="761"/>
      <c r="B23" s="762"/>
      <c r="C23" s="762"/>
      <c r="D23" s="762"/>
      <c r="E23" s="762"/>
      <c r="F23" s="762"/>
      <c r="G23" s="762"/>
      <c r="H23" s="762"/>
      <c r="I23" s="763"/>
    </row>
    <row r="24" spans="1:9" x14ac:dyDescent="0.25">
      <c r="A24" s="761"/>
      <c r="B24" s="762"/>
      <c r="C24" s="762"/>
      <c r="D24" s="762"/>
      <c r="E24" s="762"/>
      <c r="F24" s="762"/>
      <c r="G24" s="762"/>
      <c r="H24" s="762"/>
      <c r="I24" s="763"/>
    </row>
    <row r="25" spans="1:9" x14ac:dyDescent="0.25">
      <c r="A25" s="761"/>
      <c r="B25" s="762"/>
      <c r="C25" s="762"/>
      <c r="D25" s="762"/>
      <c r="E25" s="762"/>
      <c r="F25" s="762"/>
      <c r="G25" s="762"/>
      <c r="H25" s="762"/>
      <c r="I25" s="763"/>
    </row>
    <row r="26" spans="1:9" x14ac:dyDescent="0.25">
      <c r="A26" s="761"/>
      <c r="B26" s="762"/>
      <c r="C26" s="762"/>
      <c r="D26" s="762"/>
      <c r="E26" s="762"/>
      <c r="F26" s="762"/>
      <c r="G26" s="762"/>
      <c r="H26" s="762"/>
      <c r="I26" s="763"/>
    </row>
    <row r="27" spans="1:9" x14ac:dyDescent="0.25">
      <c r="A27" s="761"/>
      <c r="B27" s="762"/>
      <c r="C27" s="762"/>
      <c r="D27" s="762"/>
      <c r="E27" s="762"/>
      <c r="F27" s="762"/>
      <c r="G27" s="762"/>
      <c r="H27" s="762"/>
      <c r="I27" s="763"/>
    </row>
    <row r="28" spans="1:9" x14ac:dyDescent="0.25">
      <c r="A28" s="761"/>
      <c r="B28" s="762"/>
      <c r="C28" s="762"/>
      <c r="D28" s="762"/>
      <c r="E28" s="762"/>
      <c r="F28" s="762"/>
      <c r="G28" s="762"/>
      <c r="H28" s="762"/>
      <c r="I28" s="763"/>
    </row>
    <row r="29" spans="1:9" x14ac:dyDescent="0.25">
      <c r="A29" s="764"/>
      <c r="B29" s="765"/>
      <c r="C29" s="765"/>
      <c r="D29" s="765"/>
      <c r="E29" s="765"/>
      <c r="F29" s="765"/>
      <c r="G29" s="765"/>
      <c r="H29" s="765"/>
      <c r="I29" s="766"/>
    </row>
  </sheetData>
  <sheetProtection algorithmName="SHA-512" hashValue="MWF8ay052CIcvWJk6E9YJJcvv4BY+lV8pkQKBqkNfsDkvNp2g4lFRYm6s0bXJN1hK6Lw4GveAt77+E2aA/WVbg==" saltValue="0gWH1RZtfIv430KAvageuQ==" spinCount="100000" sheet="1" objects="1" scenarios="1" formatColumns="0" formatRows="0" insertRows="0"/>
  <mergeCells count="5">
    <mergeCell ref="C5:H5"/>
    <mergeCell ref="I5:N5"/>
    <mergeCell ref="O5:T5"/>
    <mergeCell ref="A9:I9"/>
    <mergeCell ref="A10:I29"/>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127E6-B373-43D2-9B11-7C893244B4D5}">
  <sheetPr>
    <tabColor rgb="FF002060"/>
  </sheetPr>
  <dimension ref="A1:N44"/>
  <sheetViews>
    <sheetView zoomScaleNormal="100" workbookViewId="0">
      <selection activeCell="B3" sqref="B3:B4"/>
    </sheetView>
  </sheetViews>
  <sheetFormatPr defaultColWidth="8" defaultRowHeight="14.4" x14ac:dyDescent="0.3"/>
  <cols>
    <col min="1" max="1" width="14.5546875" style="20" customWidth="1"/>
    <col min="2" max="2" width="59" style="276" customWidth="1"/>
    <col min="3" max="3" width="34" style="20" customWidth="1"/>
    <col min="4" max="4" width="18.5546875" style="20" bestFit="1" customWidth="1"/>
    <col min="5" max="5" width="16.109375" style="20" customWidth="1"/>
    <col min="6" max="6" width="30.6640625" style="20" customWidth="1"/>
    <col min="7" max="7" width="36.33203125" style="20" bestFit="1" customWidth="1"/>
    <col min="8" max="16384" width="8" style="20"/>
  </cols>
  <sheetData>
    <row r="1" spans="1:14" s="27" customFormat="1" x14ac:dyDescent="0.3">
      <c r="A1" s="40" t="s">
        <v>17</v>
      </c>
      <c r="B1" s="1" t="s">
        <v>736</v>
      </c>
      <c r="C1" s="678" t="s">
        <v>366</v>
      </c>
      <c r="D1" s="678"/>
      <c r="E1" s="678"/>
      <c r="F1" s="3"/>
      <c r="G1" s="3"/>
      <c r="H1" s="3"/>
      <c r="I1" s="3"/>
      <c r="J1" s="3"/>
      <c r="K1" s="3"/>
      <c r="L1" s="3"/>
      <c r="M1" s="3"/>
      <c r="N1" s="3"/>
    </row>
    <row r="2" spans="1:14" s="27" customFormat="1" x14ac:dyDescent="0.3">
      <c r="A2" s="40" t="s">
        <v>187</v>
      </c>
      <c r="B2" s="273" t="s">
        <v>42</v>
      </c>
      <c r="D2" s="3"/>
      <c r="E2" s="3"/>
      <c r="F2" s="3"/>
      <c r="G2" s="3"/>
      <c r="H2" s="3"/>
      <c r="I2" s="3"/>
      <c r="J2" s="3"/>
      <c r="K2" s="3"/>
      <c r="L2" s="3"/>
      <c r="M2" s="3"/>
      <c r="N2" s="3"/>
    </row>
    <row r="3" spans="1:14" s="27" customFormat="1" x14ac:dyDescent="0.3">
      <c r="A3" s="40" t="s">
        <v>188</v>
      </c>
      <c r="B3" s="6">
        <f>Attestation!$C$11</f>
        <v>0</v>
      </c>
      <c r="D3" s="3"/>
      <c r="E3" s="3"/>
      <c r="F3" s="3"/>
      <c r="G3" s="3"/>
      <c r="H3" s="3"/>
      <c r="I3" s="3"/>
      <c r="J3" s="3"/>
      <c r="K3" s="3"/>
      <c r="L3" s="3"/>
      <c r="M3" s="3"/>
      <c r="N3" s="3"/>
    </row>
    <row r="4" spans="1:14" ht="13.65" customHeight="1" x14ac:dyDescent="0.3">
      <c r="A4" s="5" t="s">
        <v>189</v>
      </c>
      <c r="B4" s="642">
        <f>Attestation!$C$13</f>
        <v>0</v>
      </c>
      <c r="D4" s="274"/>
      <c r="E4" s="274"/>
      <c r="F4" s="274"/>
      <c r="G4" s="274"/>
      <c r="H4" s="274"/>
      <c r="I4" s="274"/>
      <c r="J4" s="274"/>
      <c r="K4" s="274"/>
      <c r="L4" s="274"/>
      <c r="M4" s="274"/>
      <c r="N4" s="274"/>
    </row>
    <row r="5" spans="1:14" ht="15" customHeight="1" x14ac:dyDescent="0.3">
      <c r="B5" s="275"/>
      <c r="C5" s="275"/>
      <c r="D5" s="274"/>
      <c r="E5" s="274"/>
      <c r="F5" s="274"/>
      <c r="G5" s="274"/>
      <c r="H5" s="274"/>
      <c r="I5" s="274"/>
      <c r="J5" s="274"/>
      <c r="K5" s="274"/>
      <c r="L5" s="274"/>
      <c r="M5" s="274"/>
      <c r="N5" s="274"/>
    </row>
    <row r="6" spans="1:14" ht="18" customHeight="1" x14ac:dyDescent="0.3">
      <c r="C6" s="59" t="s">
        <v>19</v>
      </c>
    </row>
    <row r="7" spans="1:14" s="279" customFormat="1" ht="18" customHeight="1" x14ac:dyDescent="0.3">
      <c r="A7" s="42" t="s">
        <v>191</v>
      </c>
      <c r="B7" s="277" t="s">
        <v>737</v>
      </c>
      <c r="C7" s="278"/>
    </row>
    <row r="8" spans="1:14" ht="18" customHeight="1" x14ac:dyDescent="0.3">
      <c r="A8" s="280">
        <v>1</v>
      </c>
      <c r="B8" s="281" t="s">
        <v>738</v>
      </c>
      <c r="C8" s="282"/>
    </row>
    <row r="9" spans="1:14" ht="18" customHeight="1" x14ac:dyDescent="0.3">
      <c r="A9" s="12">
        <v>2</v>
      </c>
      <c r="B9" s="50" t="s">
        <v>739</v>
      </c>
      <c r="C9" s="283"/>
    </row>
    <row r="10" spans="1:14" ht="18" customHeight="1" x14ac:dyDescent="0.3">
      <c r="A10" s="12">
        <v>3</v>
      </c>
      <c r="B10" s="50" t="s">
        <v>740</v>
      </c>
      <c r="C10" s="283"/>
    </row>
    <row r="11" spans="1:14" ht="18" customHeight="1" x14ac:dyDescent="0.3">
      <c r="A11" s="12">
        <v>4</v>
      </c>
      <c r="B11" s="50" t="s">
        <v>741</v>
      </c>
      <c r="C11" s="284"/>
    </row>
    <row r="12" spans="1:14" ht="18" customHeight="1" x14ac:dyDescent="0.3">
      <c r="A12" s="12">
        <v>5</v>
      </c>
      <c r="B12" s="50" t="s">
        <v>742</v>
      </c>
      <c r="C12" s="283"/>
    </row>
    <row r="13" spans="1:14" ht="18" customHeight="1" x14ac:dyDescent="0.3">
      <c r="A13" s="12">
        <v>6</v>
      </c>
      <c r="B13" s="50" t="s">
        <v>743</v>
      </c>
      <c r="C13" s="283"/>
    </row>
    <row r="14" spans="1:14" ht="18" customHeight="1" x14ac:dyDescent="0.3">
      <c r="A14" s="12">
        <v>7</v>
      </c>
      <c r="B14" s="50" t="s">
        <v>744</v>
      </c>
      <c r="C14" s="283"/>
    </row>
    <row r="15" spans="1:14" ht="18" customHeight="1" x14ac:dyDescent="0.3">
      <c r="A15" s="12">
        <v>8</v>
      </c>
      <c r="B15" s="50" t="s">
        <v>745</v>
      </c>
      <c r="C15" s="283"/>
    </row>
    <row r="16" spans="1:14" ht="18" customHeight="1" x14ac:dyDescent="0.3">
      <c r="A16" s="12">
        <v>9</v>
      </c>
      <c r="B16" s="50" t="s">
        <v>746</v>
      </c>
      <c r="C16" s="283"/>
    </row>
    <row r="17" spans="1:7" ht="18" customHeight="1" x14ac:dyDescent="0.3">
      <c r="A17" s="15">
        <v>10</v>
      </c>
      <c r="B17" s="285" t="s">
        <v>747</v>
      </c>
      <c r="C17" s="286"/>
    </row>
    <row r="18" spans="1:7" ht="13.95" customHeight="1" x14ac:dyDescent="0.3">
      <c r="B18" s="287"/>
      <c r="C18" s="288"/>
    </row>
    <row r="19" spans="1:7" ht="18" customHeight="1" x14ac:dyDescent="0.3">
      <c r="A19" s="42" t="s">
        <v>191</v>
      </c>
      <c r="B19" s="289" t="s">
        <v>748</v>
      </c>
      <c r="C19" s="42" t="s">
        <v>749</v>
      </c>
      <c r="D19" s="290" t="s">
        <v>750</v>
      </c>
      <c r="E19" s="290" t="s">
        <v>751</v>
      </c>
      <c r="F19" s="290" t="s">
        <v>752</v>
      </c>
      <c r="G19" s="291" t="s">
        <v>753</v>
      </c>
    </row>
    <row r="20" spans="1:7" ht="18" customHeight="1" x14ac:dyDescent="0.3">
      <c r="A20" s="280">
        <v>11</v>
      </c>
      <c r="B20" s="281" t="s">
        <v>754</v>
      </c>
      <c r="C20" s="292"/>
      <c r="D20" s="293"/>
      <c r="E20" s="293"/>
      <c r="F20" s="294"/>
      <c r="G20" s="294"/>
    </row>
    <row r="21" spans="1:7" ht="18" customHeight="1" x14ac:dyDescent="0.3">
      <c r="A21" s="12">
        <v>12</v>
      </c>
      <c r="B21" s="50" t="s">
        <v>755</v>
      </c>
      <c r="C21" s="295"/>
      <c r="D21" s="296"/>
      <c r="E21" s="296"/>
      <c r="F21" s="297"/>
      <c r="G21" s="297"/>
    </row>
    <row r="22" spans="1:7" ht="18" customHeight="1" x14ac:dyDescent="0.3">
      <c r="A22" s="12">
        <v>13</v>
      </c>
      <c r="B22" s="50" t="s">
        <v>756</v>
      </c>
      <c r="C22" s="295"/>
      <c r="D22" s="296"/>
      <c r="E22" s="296"/>
      <c r="F22" s="297"/>
      <c r="G22" s="297"/>
    </row>
    <row r="23" spans="1:7" ht="18" customHeight="1" x14ac:dyDescent="0.3">
      <c r="A23" s="12">
        <v>14</v>
      </c>
      <c r="B23" s="50" t="s">
        <v>757</v>
      </c>
      <c r="C23" s="295"/>
      <c r="D23" s="296"/>
      <c r="E23" s="296"/>
      <c r="F23" s="297"/>
      <c r="G23" s="297"/>
    </row>
    <row r="24" spans="1:7" ht="18" customHeight="1" x14ac:dyDescent="0.3">
      <c r="A24" s="12">
        <v>15</v>
      </c>
      <c r="B24" s="50" t="s">
        <v>758</v>
      </c>
      <c r="C24" s="295"/>
      <c r="D24" s="296"/>
      <c r="E24" s="296"/>
      <c r="F24" s="297"/>
      <c r="G24" s="297"/>
    </row>
    <row r="25" spans="1:7" ht="18" customHeight="1" x14ac:dyDescent="0.3">
      <c r="A25" s="12">
        <v>16</v>
      </c>
      <c r="B25" s="50" t="s">
        <v>759</v>
      </c>
      <c r="C25" s="295"/>
      <c r="D25" s="296"/>
      <c r="E25" s="296"/>
      <c r="F25" s="297"/>
      <c r="G25" s="297"/>
    </row>
    <row r="26" spans="1:7" ht="28.8" x14ac:dyDescent="0.3">
      <c r="A26" s="12">
        <v>17</v>
      </c>
      <c r="B26" s="50" t="s">
        <v>760</v>
      </c>
      <c r="C26" s="295"/>
      <c r="D26" s="296"/>
      <c r="E26" s="296"/>
      <c r="F26" s="297"/>
      <c r="G26" s="297"/>
    </row>
    <row r="27" spans="1:7" ht="18" customHeight="1" x14ac:dyDescent="0.3">
      <c r="A27" s="12">
        <v>18</v>
      </c>
      <c r="B27" s="50" t="s">
        <v>761</v>
      </c>
      <c r="C27" s="295"/>
      <c r="D27" s="296"/>
      <c r="E27" s="296"/>
      <c r="F27" s="297"/>
      <c r="G27" s="297"/>
    </row>
    <row r="28" spans="1:7" ht="18" customHeight="1" x14ac:dyDescent="0.3">
      <c r="A28" s="12">
        <v>19</v>
      </c>
      <c r="B28" s="50" t="s">
        <v>762</v>
      </c>
      <c r="C28" s="295"/>
      <c r="D28" s="296"/>
      <c r="E28" s="296"/>
      <c r="F28" s="297"/>
      <c r="G28" s="297"/>
    </row>
    <row r="29" spans="1:7" ht="18" customHeight="1" x14ac:dyDescent="0.3">
      <c r="A29" s="12">
        <v>20</v>
      </c>
      <c r="B29" s="50" t="s">
        <v>763</v>
      </c>
      <c r="C29" s="295"/>
      <c r="D29" s="296"/>
      <c r="E29" s="296"/>
      <c r="F29" s="297"/>
      <c r="G29" s="297"/>
    </row>
    <row r="30" spans="1:7" ht="18" customHeight="1" x14ac:dyDescent="0.3">
      <c r="A30" s="12">
        <v>21</v>
      </c>
      <c r="B30" s="50" t="s">
        <v>764</v>
      </c>
      <c r="C30" s="295"/>
      <c r="D30" s="296"/>
      <c r="E30" s="296"/>
      <c r="F30" s="297"/>
      <c r="G30" s="297"/>
    </row>
    <row r="31" spans="1:7" ht="18" customHeight="1" x14ac:dyDescent="0.3">
      <c r="A31" s="12">
        <v>22</v>
      </c>
      <c r="B31" s="50" t="s">
        <v>765</v>
      </c>
      <c r="C31" s="295"/>
      <c r="D31" s="296"/>
      <c r="E31" s="296"/>
      <c r="F31" s="297"/>
      <c r="G31" s="297"/>
    </row>
    <row r="32" spans="1:7" ht="18" customHeight="1" x14ac:dyDescent="0.3">
      <c r="A32" s="12">
        <v>23</v>
      </c>
      <c r="B32" s="50" t="s">
        <v>766</v>
      </c>
      <c r="C32" s="284"/>
      <c r="D32" s="296"/>
      <c r="E32" s="296"/>
      <c r="F32" s="297"/>
      <c r="G32" s="297"/>
    </row>
    <row r="33" spans="1:7" ht="18" customHeight="1" x14ac:dyDescent="0.3">
      <c r="A33" s="12">
        <v>24</v>
      </c>
      <c r="B33" s="50" t="s">
        <v>767</v>
      </c>
      <c r="C33" s="284"/>
      <c r="D33" s="296"/>
      <c r="E33" s="296"/>
      <c r="F33" s="297"/>
      <c r="G33" s="297"/>
    </row>
    <row r="34" spans="1:7" ht="18" customHeight="1" x14ac:dyDescent="0.3">
      <c r="A34" s="12">
        <v>25</v>
      </c>
      <c r="B34" s="50" t="s">
        <v>768</v>
      </c>
      <c r="C34" s="295"/>
      <c r="D34" s="296"/>
      <c r="E34" s="296"/>
      <c r="F34" s="297"/>
      <c r="G34" s="297"/>
    </row>
    <row r="35" spans="1:7" ht="18" customHeight="1" x14ac:dyDescent="0.3">
      <c r="A35" s="12">
        <v>26</v>
      </c>
      <c r="B35" s="50" t="s">
        <v>769</v>
      </c>
      <c r="C35" s="298"/>
      <c r="D35" s="296"/>
      <c r="E35" s="296"/>
      <c r="F35" s="297"/>
      <c r="G35" s="297"/>
    </row>
    <row r="36" spans="1:7" ht="18" customHeight="1" x14ac:dyDescent="0.3">
      <c r="A36" s="12">
        <v>27</v>
      </c>
      <c r="B36" s="50" t="s">
        <v>770</v>
      </c>
      <c r="C36" s="298"/>
      <c r="D36" s="296"/>
      <c r="E36" s="296"/>
      <c r="F36" s="297"/>
      <c r="G36" s="297"/>
    </row>
    <row r="37" spans="1:7" ht="18" customHeight="1" x14ac:dyDescent="0.3">
      <c r="A37" s="12">
        <v>28</v>
      </c>
      <c r="B37" s="50" t="s">
        <v>771</v>
      </c>
      <c r="C37" s="298"/>
      <c r="D37" s="296"/>
      <c r="E37" s="296"/>
      <c r="F37" s="297"/>
      <c r="G37" s="297"/>
    </row>
    <row r="38" spans="1:7" ht="18" customHeight="1" x14ac:dyDescent="0.3">
      <c r="A38" s="12">
        <v>29</v>
      </c>
      <c r="B38" s="50" t="s">
        <v>772</v>
      </c>
      <c r="C38" s="295"/>
      <c r="D38" s="296"/>
      <c r="E38" s="296"/>
      <c r="F38" s="297"/>
      <c r="G38" s="297"/>
    </row>
    <row r="39" spans="1:7" ht="18" customHeight="1" x14ac:dyDescent="0.3">
      <c r="A39" s="12">
        <v>30</v>
      </c>
      <c r="B39" s="50" t="s">
        <v>773</v>
      </c>
      <c r="C39" s="295"/>
      <c r="D39" s="296"/>
      <c r="E39" s="296"/>
      <c r="F39" s="297"/>
      <c r="G39" s="297"/>
    </row>
    <row r="40" spans="1:7" ht="18" customHeight="1" x14ac:dyDescent="0.3">
      <c r="A40" s="12">
        <v>31</v>
      </c>
      <c r="B40" s="50" t="s">
        <v>774</v>
      </c>
      <c r="C40" s="295"/>
      <c r="D40" s="296"/>
      <c r="E40" s="296"/>
      <c r="F40" s="297"/>
      <c r="G40" s="297"/>
    </row>
    <row r="41" spans="1:7" ht="18" customHeight="1" x14ac:dyDescent="0.3">
      <c r="A41" s="12">
        <v>32</v>
      </c>
      <c r="B41" s="50" t="s">
        <v>775</v>
      </c>
      <c r="C41" s="295"/>
      <c r="D41" s="296"/>
      <c r="E41" s="296"/>
      <c r="F41" s="297"/>
      <c r="G41" s="297"/>
    </row>
    <row r="42" spans="1:7" ht="18" customHeight="1" x14ac:dyDescent="0.3">
      <c r="A42" s="12">
        <v>33</v>
      </c>
      <c r="B42" s="50" t="s">
        <v>776</v>
      </c>
      <c r="C42" s="295"/>
      <c r="D42" s="296"/>
      <c r="E42" s="296"/>
      <c r="F42" s="297"/>
      <c r="G42" s="297"/>
    </row>
    <row r="43" spans="1:7" ht="18" customHeight="1" x14ac:dyDescent="0.3">
      <c r="A43" s="12">
        <v>34</v>
      </c>
      <c r="B43" s="299" t="s">
        <v>777</v>
      </c>
      <c r="C43" s="300"/>
      <c r="D43" s="301"/>
      <c r="E43" s="301"/>
      <c r="F43" s="302"/>
      <c r="G43" s="302"/>
    </row>
    <row r="44" spans="1:7" ht="18" customHeight="1" x14ac:dyDescent="0.3">
      <c r="A44" s="12">
        <v>35</v>
      </c>
      <c r="B44" s="285" t="s">
        <v>778</v>
      </c>
      <c r="C44" s="303"/>
      <c r="D44" s="304"/>
      <c r="E44" s="304"/>
      <c r="F44" s="305"/>
      <c r="G44" s="305"/>
    </row>
  </sheetData>
  <sheetProtection algorithmName="SHA-512" hashValue="f0ia7LWAML6yPt0OGh0Wd4snjG10vQGvvB7YZD9N1sma1Am8dUbHqbau8VAZTALqg7sxVlgXR72ytuk5uNd8vw==" saltValue="8UnCkbxiHmBJDPXFQ5ASzA==" spinCount="100000" sheet="1" objects="1" scenarios="1"/>
  <mergeCells count="1">
    <mergeCell ref="C1:E1"/>
  </mergeCells>
  <pageMargins left="0.5" right="0.5" top="0.5" bottom="0.5" header="0.3" footer="0.3"/>
  <pageSetup scale="95" fitToHeight="0" orientation="landscape" r:id="rId1"/>
  <headerFooter>
    <oddHeader>&amp;R&amp;"Calibri,Bold"Office of Medicaid Policy and Planning</oddHeader>
    <oddFooter>&amp;L&amp;"Calibri,Regular"Version 2024.01</oddFooter>
  </headerFooter>
  <rowBreaks count="2" manualBreakCount="2">
    <brk id="31" max="16383" man="1"/>
    <brk id="37"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FB179-2817-456C-97D4-54CDE2215E19}">
  <sheetPr>
    <tabColor rgb="FF002060"/>
  </sheetPr>
  <dimension ref="A1:J46"/>
  <sheetViews>
    <sheetView zoomScale="90" zoomScaleNormal="90" workbookViewId="0">
      <selection activeCell="B3" sqref="B3:B4"/>
    </sheetView>
  </sheetViews>
  <sheetFormatPr defaultColWidth="7.5546875" defaultRowHeight="14.4" x14ac:dyDescent="0.3"/>
  <cols>
    <col min="1" max="1" width="24.44140625" style="341" customWidth="1"/>
    <col min="2" max="2" width="55.5546875" style="341" customWidth="1"/>
    <col min="3" max="3" width="23.44140625" style="341" customWidth="1"/>
    <col min="4" max="4" width="37.109375" style="341" customWidth="1"/>
    <col min="5" max="5" width="30.88671875" style="341" customWidth="1"/>
    <col min="6" max="6" width="28.33203125" style="341" customWidth="1"/>
    <col min="7" max="7" width="31.109375" style="341" customWidth="1"/>
    <col min="8" max="8" width="23.33203125" style="341" customWidth="1"/>
    <col min="9" max="16384" width="7.5546875" style="341"/>
  </cols>
  <sheetData>
    <row r="1" spans="1:10" s="338" customFormat="1" x14ac:dyDescent="0.3">
      <c r="A1" s="116" t="s">
        <v>17</v>
      </c>
      <c r="B1" s="104" t="s">
        <v>779</v>
      </c>
      <c r="D1" s="767" t="s">
        <v>495</v>
      </c>
      <c r="E1" s="767"/>
      <c r="F1" s="339"/>
      <c r="G1" s="339"/>
      <c r="H1" s="339"/>
    </row>
    <row r="2" spans="1:10" s="338" customFormat="1" ht="15" customHeight="1" x14ac:dyDescent="0.3">
      <c r="A2" s="115" t="s">
        <v>187</v>
      </c>
      <c r="B2" s="103" t="s">
        <v>43</v>
      </c>
      <c r="C2" s="103"/>
      <c r="D2" s="273"/>
      <c r="E2" s="229"/>
      <c r="F2" s="339"/>
      <c r="G2" s="339"/>
      <c r="H2" s="339"/>
    </row>
    <row r="3" spans="1:10" s="338" customFormat="1" ht="15" customHeight="1" x14ac:dyDescent="0.3">
      <c r="A3" s="40" t="s">
        <v>188</v>
      </c>
      <c r="B3" s="6">
        <f>Attestation!$C$11</f>
        <v>0</v>
      </c>
      <c r="C3" s="6"/>
      <c r="D3" s="5"/>
      <c r="E3" s="5"/>
      <c r="F3" s="340"/>
      <c r="G3" s="340"/>
      <c r="H3" s="340"/>
      <c r="I3" s="47"/>
      <c r="J3" s="53"/>
    </row>
    <row r="4" spans="1:10" x14ac:dyDescent="0.3">
      <c r="A4" s="5" t="s">
        <v>189</v>
      </c>
      <c r="B4" s="642">
        <f>Attestation!$C$13</f>
        <v>0</v>
      </c>
      <c r="C4" s="642"/>
      <c r="D4" s="117"/>
      <c r="E4" s="117"/>
      <c r="F4" s="117"/>
      <c r="G4" s="117"/>
      <c r="H4" s="117"/>
    </row>
    <row r="5" spans="1:10" x14ac:dyDescent="0.3">
      <c r="A5" s="768" t="s">
        <v>19</v>
      </c>
      <c r="B5" s="769"/>
      <c r="C5" s="769"/>
      <c r="D5" s="769"/>
      <c r="E5" s="769"/>
      <c r="F5" s="769"/>
      <c r="G5" s="769"/>
      <c r="H5" s="769"/>
    </row>
    <row r="6" spans="1:10" x14ac:dyDescent="0.3">
      <c r="A6" s="342" t="s">
        <v>335</v>
      </c>
      <c r="B6" s="342" t="s">
        <v>336</v>
      </c>
      <c r="C6" s="342" t="s">
        <v>337</v>
      </c>
      <c r="D6" s="342" t="s">
        <v>338</v>
      </c>
      <c r="E6" s="342" t="s">
        <v>339</v>
      </c>
      <c r="F6" s="342" t="s">
        <v>340</v>
      </c>
      <c r="G6" s="342" t="s">
        <v>341</v>
      </c>
      <c r="H6" s="342" t="s">
        <v>342</v>
      </c>
    </row>
    <row r="7" spans="1:10" ht="51.75" customHeight="1" x14ac:dyDescent="0.3">
      <c r="A7" s="118" t="s">
        <v>780</v>
      </c>
      <c r="B7" s="118" t="s">
        <v>781</v>
      </c>
      <c r="C7" s="118" t="s">
        <v>782</v>
      </c>
      <c r="D7" s="118" t="s">
        <v>783</v>
      </c>
      <c r="E7" s="118" t="s">
        <v>784</v>
      </c>
      <c r="F7" s="118" t="s">
        <v>785</v>
      </c>
      <c r="G7" s="118" t="s">
        <v>786</v>
      </c>
      <c r="H7" s="118" t="s">
        <v>787</v>
      </c>
    </row>
    <row r="8" spans="1:10" ht="28.2" customHeight="1" x14ac:dyDescent="0.3">
      <c r="A8" s="343"/>
      <c r="B8" s="343"/>
      <c r="C8" s="344"/>
      <c r="D8" s="343"/>
      <c r="E8" s="343"/>
      <c r="F8" s="343"/>
      <c r="G8" s="343"/>
      <c r="H8" s="343"/>
    </row>
    <row r="9" spans="1:10" ht="28.2" customHeight="1" x14ac:dyDescent="0.3">
      <c r="A9" s="343"/>
      <c r="B9" s="343"/>
      <c r="C9" s="344"/>
      <c r="D9" s="343"/>
      <c r="E9" s="343"/>
      <c r="F9" s="343"/>
      <c r="G9" s="343"/>
      <c r="H9" s="343"/>
    </row>
    <row r="10" spans="1:10" ht="28.2" customHeight="1" x14ac:dyDescent="0.3">
      <c r="A10" s="343"/>
      <c r="B10" s="343"/>
      <c r="C10" s="344"/>
      <c r="D10" s="343"/>
      <c r="E10" s="343"/>
      <c r="F10" s="343"/>
      <c r="G10" s="343"/>
      <c r="H10" s="343"/>
    </row>
    <row r="11" spans="1:10" ht="28.2" customHeight="1" x14ac:dyDescent="0.3">
      <c r="A11" s="343"/>
      <c r="B11" s="343"/>
      <c r="C11" s="344"/>
      <c r="D11" s="343"/>
      <c r="E11" s="343"/>
      <c r="F11" s="343"/>
      <c r="G11" s="343"/>
      <c r="H11" s="343"/>
    </row>
    <row r="12" spans="1:10" ht="28.2" customHeight="1" x14ac:dyDescent="0.3">
      <c r="A12" s="343"/>
      <c r="B12" s="343"/>
      <c r="C12" s="344"/>
      <c r="D12" s="343"/>
      <c r="E12" s="343"/>
      <c r="F12" s="343"/>
      <c r="G12" s="343"/>
      <c r="H12" s="343"/>
    </row>
    <row r="13" spans="1:10" ht="28.2" customHeight="1" x14ac:dyDescent="0.3">
      <c r="A13" s="343"/>
      <c r="B13" s="343"/>
      <c r="C13" s="344"/>
      <c r="D13" s="343"/>
      <c r="E13" s="343"/>
      <c r="F13" s="343"/>
      <c r="G13" s="343"/>
      <c r="H13" s="343"/>
    </row>
    <row r="14" spans="1:10" ht="28.2" customHeight="1" x14ac:dyDescent="0.3">
      <c r="A14" s="343"/>
      <c r="B14" s="343"/>
      <c r="C14" s="344"/>
      <c r="D14" s="343"/>
      <c r="E14" s="343"/>
      <c r="F14" s="343"/>
      <c r="G14" s="343"/>
      <c r="H14" s="343"/>
    </row>
    <row r="15" spans="1:10" ht="28.2" customHeight="1" x14ac:dyDescent="0.3">
      <c r="A15" s="343"/>
      <c r="B15" s="343"/>
      <c r="C15" s="344"/>
      <c r="D15" s="343"/>
      <c r="E15" s="343"/>
      <c r="F15" s="343"/>
      <c r="G15" s="343"/>
      <c r="H15" s="343"/>
    </row>
    <row r="16" spans="1:10" ht="28.2" customHeight="1" x14ac:dyDescent="0.3">
      <c r="A16" s="343"/>
      <c r="B16" s="343"/>
      <c r="C16" s="344"/>
      <c r="D16" s="343"/>
      <c r="E16" s="343"/>
      <c r="F16" s="343"/>
      <c r="G16" s="343"/>
      <c r="H16" s="343"/>
    </row>
    <row r="17" spans="1:8" ht="28.2" customHeight="1" x14ac:dyDescent="0.3">
      <c r="A17" s="343"/>
      <c r="B17" s="343"/>
      <c r="C17" s="344"/>
      <c r="D17" s="343"/>
      <c r="E17" s="343"/>
      <c r="F17" s="343"/>
      <c r="G17" s="343"/>
      <c r="H17" s="343"/>
    </row>
    <row r="20" spans="1:8" hidden="1" x14ac:dyDescent="0.3">
      <c r="B20" s="345" t="s">
        <v>754</v>
      </c>
      <c r="C20" s="54"/>
    </row>
    <row r="21" spans="1:8" hidden="1" x14ac:dyDescent="0.3">
      <c r="B21" s="346" t="s">
        <v>755</v>
      </c>
      <c r="C21" s="54"/>
    </row>
    <row r="22" spans="1:8" hidden="1" x14ac:dyDescent="0.3">
      <c r="B22" s="346" t="s">
        <v>756</v>
      </c>
      <c r="C22" s="54"/>
    </row>
    <row r="23" spans="1:8" hidden="1" x14ac:dyDescent="0.3">
      <c r="B23" s="346" t="s">
        <v>757</v>
      </c>
      <c r="C23" s="54"/>
    </row>
    <row r="24" spans="1:8" hidden="1" x14ac:dyDescent="0.3">
      <c r="B24" s="346" t="s">
        <v>758</v>
      </c>
      <c r="C24" s="54"/>
    </row>
    <row r="25" spans="1:8" ht="15" hidden="1" customHeight="1" x14ac:dyDescent="0.3">
      <c r="B25" s="347" t="s">
        <v>788</v>
      </c>
      <c r="C25" s="55"/>
    </row>
    <row r="26" spans="1:8" hidden="1" x14ac:dyDescent="0.3">
      <c r="B26" s="346" t="s">
        <v>761</v>
      </c>
      <c r="C26" s="54"/>
    </row>
    <row r="27" spans="1:8" hidden="1" x14ac:dyDescent="0.3">
      <c r="B27" s="346" t="s">
        <v>762</v>
      </c>
      <c r="C27" s="54"/>
    </row>
    <row r="28" spans="1:8" hidden="1" x14ac:dyDescent="0.3">
      <c r="B28" s="346" t="s">
        <v>763</v>
      </c>
      <c r="C28" s="54"/>
    </row>
    <row r="29" spans="1:8" hidden="1" x14ac:dyDescent="0.3">
      <c r="B29" s="346" t="s">
        <v>789</v>
      </c>
      <c r="C29" s="54"/>
    </row>
    <row r="30" spans="1:8" hidden="1" x14ac:dyDescent="0.3">
      <c r="B30" s="346" t="s">
        <v>790</v>
      </c>
      <c r="C30" s="54"/>
    </row>
    <row r="31" spans="1:8" hidden="1" x14ac:dyDescent="0.3">
      <c r="B31" s="346" t="s">
        <v>766</v>
      </c>
      <c r="C31" s="54"/>
    </row>
    <row r="32" spans="1:8" hidden="1" x14ac:dyDescent="0.3">
      <c r="B32" s="346" t="s">
        <v>791</v>
      </c>
      <c r="C32" s="54"/>
    </row>
    <row r="33" spans="2:3" hidden="1" x14ac:dyDescent="0.3">
      <c r="B33" s="346" t="s">
        <v>768</v>
      </c>
      <c r="C33" s="54"/>
    </row>
    <row r="34" spans="2:3" hidden="1" x14ac:dyDescent="0.3">
      <c r="B34" s="346" t="s">
        <v>769</v>
      </c>
      <c r="C34" s="54"/>
    </row>
    <row r="35" spans="2:3" hidden="1" x14ac:dyDescent="0.3">
      <c r="B35" s="346" t="s">
        <v>770</v>
      </c>
      <c r="C35" s="54"/>
    </row>
    <row r="36" spans="2:3" hidden="1" x14ac:dyDescent="0.3">
      <c r="B36" s="346" t="s">
        <v>771</v>
      </c>
      <c r="C36" s="54"/>
    </row>
    <row r="37" spans="2:3" hidden="1" x14ac:dyDescent="0.3">
      <c r="B37" s="346" t="s">
        <v>772</v>
      </c>
      <c r="C37" s="54"/>
    </row>
    <row r="38" spans="2:3" hidden="1" x14ac:dyDescent="0.3">
      <c r="B38" s="346" t="s">
        <v>773</v>
      </c>
      <c r="C38" s="54"/>
    </row>
    <row r="39" spans="2:3" hidden="1" x14ac:dyDescent="0.3">
      <c r="B39" s="346" t="s">
        <v>774</v>
      </c>
      <c r="C39" s="54"/>
    </row>
    <row r="40" spans="2:3" hidden="1" x14ac:dyDescent="0.3">
      <c r="B40" s="346" t="s">
        <v>775</v>
      </c>
      <c r="C40" s="54"/>
    </row>
    <row r="41" spans="2:3" hidden="1" x14ac:dyDescent="0.3">
      <c r="B41" s="346" t="s">
        <v>776</v>
      </c>
      <c r="C41" s="54"/>
    </row>
    <row r="42" spans="2:3" hidden="1" x14ac:dyDescent="0.3">
      <c r="B42" s="346" t="s">
        <v>792</v>
      </c>
      <c r="C42" s="54"/>
    </row>
    <row r="43" spans="2:3" hidden="1" x14ac:dyDescent="0.3">
      <c r="B43" s="346" t="s">
        <v>793</v>
      </c>
      <c r="C43" s="54"/>
    </row>
    <row r="44" spans="2:3" hidden="1" x14ac:dyDescent="0.3">
      <c r="B44" s="346" t="s">
        <v>794</v>
      </c>
      <c r="C44" s="54"/>
    </row>
    <row r="45" spans="2:3" hidden="1" x14ac:dyDescent="0.3">
      <c r="B45" s="346" t="s">
        <v>795</v>
      </c>
      <c r="C45" s="54"/>
    </row>
    <row r="46" spans="2:3" hidden="1" x14ac:dyDescent="0.3">
      <c r="B46" s="348" t="s">
        <v>778</v>
      </c>
      <c r="C46" s="54"/>
    </row>
  </sheetData>
  <sheetProtection algorithmName="SHA-512" hashValue="c1uNVH6/sa0f4kkZM6YX1GCiicGJ8+5ZTwyecvqmWynxNwpPnQ7gylxuMiA2ou/Xw0650zaTRnVCQdd13f8Slg==" saltValue="5IRI1daY4kNJuRs5zSYYgg==" spinCount="100000" sheet="1" objects="1" scenarios="1"/>
  <mergeCells count="2">
    <mergeCell ref="D1:E1"/>
    <mergeCell ref="A5:H5"/>
  </mergeCells>
  <dataValidations count="1">
    <dataValidation type="list" allowBlank="1" showInputMessage="1" showErrorMessage="1" sqref="B8:B17" xr:uid="{5FF27E92-443D-4254-BC0E-B79D9FE5B508}">
      <formula1>$B$20:$B$46</formula1>
    </dataValidation>
  </dataValidations>
  <pageMargins left="0.5" right="0.5" top="0.5" bottom="0.5" header="0.3" footer="0.3"/>
  <pageSetup scale="95" orientation="landscape" r:id="rId1"/>
  <headerFooter>
    <oddHeader>&amp;R&amp;"Calibri,Bold"Office of Medicaid Policy and Planning</oddHeader>
    <oddFooter>&amp;L&amp;"Calibri,Regular"Version 2024.01</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77DB2-4E1A-47BA-AFC0-F8C2E9D0F027}">
  <sheetPr>
    <tabColor rgb="FF002060"/>
  </sheetPr>
  <dimension ref="A1:J19"/>
  <sheetViews>
    <sheetView zoomScale="110" zoomScaleNormal="110" workbookViewId="0">
      <selection activeCell="B1" sqref="B1"/>
    </sheetView>
  </sheetViews>
  <sheetFormatPr defaultColWidth="7.88671875" defaultRowHeight="14.4" x14ac:dyDescent="0.3"/>
  <cols>
    <col min="1" max="1" width="14.88671875" style="20" customWidth="1"/>
    <col min="2" max="2" width="59.5546875" style="20" customWidth="1"/>
    <col min="3" max="3" width="18.44140625" style="20" customWidth="1"/>
    <col min="4" max="4" width="13.6640625" style="20" customWidth="1"/>
    <col min="5" max="5" width="15.88671875" style="20" customWidth="1"/>
    <col min="6" max="6" width="17.33203125" style="20" customWidth="1"/>
    <col min="7" max="7" width="17.6640625" style="20" customWidth="1"/>
    <col min="8" max="8" width="19.5546875" style="20" customWidth="1"/>
    <col min="9" max="9" width="17.109375" style="20" customWidth="1"/>
    <col min="10" max="10" width="14.44140625" style="20" customWidth="1"/>
    <col min="11" max="16384" width="7.88671875" style="20"/>
  </cols>
  <sheetData>
    <row r="1" spans="1:10" s="27" customFormat="1" x14ac:dyDescent="0.3">
      <c r="A1" s="41" t="s">
        <v>17</v>
      </c>
      <c r="B1" s="229" t="s">
        <v>796</v>
      </c>
      <c r="C1" s="678" t="s">
        <v>366</v>
      </c>
      <c r="D1" s="678"/>
    </row>
    <row r="2" spans="1:10" s="27" customFormat="1" x14ac:dyDescent="0.3">
      <c r="A2" s="25" t="s">
        <v>187</v>
      </c>
      <c r="B2" s="4" t="s">
        <v>47</v>
      </c>
    </row>
    <row r="3" spans="1:10" s="27" customFormat="1" x14ac:dyDescent="0.3">
      <c r="A3" s="40" t="s">
        <v>188</v>
      </c>
      <c r="B3" s="6">
        <f>Attestation!$C$11</f>
        <v>0</v>
      </c>
    </row>
    <row r="4" spans="1:10" s="27" customFormat="1" x14ac:dyDescent="0.3">
      <c r="A4" s="5" t="s">
        <v>189</v>
      </c>
      <c r="B4" s="642">
        <f>Attestation!$C$13</f>
        <v>0</v>
      </c>
    </row>
    <row r="6" spans="1:10" s="117" customFormat="1" x14ac:dyDescent="0.3">
      <c r="B6" s="640" t="s">
        <v>19</v>
      </c>
    </row>
    <row r="7" spans="1:10" s="117" customFormat="1" ht="35.4" customHeight="1" x14ac:dyDescent="0.3">
      <c r="A7" s="118" t="s">
        <v>191</v>
      </c>
      <c r="B7" s="118" t="s">
        <v>192</v>
      </c>
      <c r="C7" s="42" t="s">
        <v>797</v>
      </c>
      <c r="D7" s="118" t="s">
        <v>798</v>
      </c>
      <c r="E7" s="42" t="s">
        <v>799</v>
      </c>
      <c r="F7" s="118" t="s">
        <v>800</v>
      </c>
      <c r="G7" s="42" t="s">
        <v>801</v>
      </c>
      <c r="H7" s="118" t="s">
        <v>802</v>
      </c>
      <c r="I7" s="42" t="s">
        <v>803</v>
      </c>
      <c r="J7" s="118" t="s">
        <v>804</v>
      </c>
    </row>
    <row r="8" spans="1:10" s="234" customFormat="1" ht="18" customHeight="1" x14ac:dyDescent="0.3">
      <c r="A8" s="230">
        <v>1</v>
      </c>
      <c r="B8" s="231" t="s">
        <v>805</v>
      </c>
      <c r="C8" s="232"/>
      <c r="D8" s="233"/>
      <c r="E8" s="232"/>
      <c r="F8" s="233"/>
      <c r="G8" s="232"/>
      <c r="H8" s="233"/>
      <c r="I8" s="232"/>
      <c r="J8" s="233"/>
    </row>
    <row r="9" spans="1:10" s="234" customFormat="1" ht="18" customHeight="1" x14ac:dyDescent="0.3">
      <c r="A9" s="235">
        <v>2</v>
      </c>
      <c r="B9" s="236" t="s">
        <v>806</v>
      </c>
      <c r="C9" s="237"/>
      <c r="D9" s="238" t="str">
        <f>IF(C$13&gt;0,+C9/C$13,"")</f>
        <v/>
      </c>
      <c r="E9" s="237"/>
      <c r="F9" s="238" t="str">
        <f>IF(E$13&gt;0,+E9/E$13,"")</f>
        <v/>
      </c>
      <c r="G9" s="237"/>
      <c r="H9" s="238" t="str">
        <f>IF(G$13&gt;0,+G9/G$13,"")</f>
        <v/>
      </c>
      <c r="I9" s="237"/>
      <c r="J9" s="238" t="str">
        <f>IF(I$13&gt;0,+I9/I$13,"")</f>
        <v/>
      </c>
    </row>
    <row r="10" spans="1:10" s="234" customFormat="1" ht="18" customHeight="1" x14ac:dyDescent="0.3">
      <c r="A10" s="235">
        <v>3</v>
      </c>
      <c r="B10" s="236" t="s">
        <v>807</v>
      </c>
      <c r="C10" s="237"/>
      <c r="D10" s="238" t="str">
        <f>IF(C$13&gt;0,+C10/C$13,"")</f>
        <v/>
      </c>
      <c r="E10" s="237"/>
      <c r="F10" s="238" t="str">
        <f>IF(E$13&gt;0,+E10/E$13,"")</f>
        <v/>
      </c>
      <c r="G10" s="237"/>
      <c r="H10" s="238" t="str">
        <f>IF(G$13&gt;0,+G10/G$13,"")</f>
        <v/>
      </c>
      <c r="I10" s="237"/>
      <c r="J10" s="238" t="str">
        <f>IF(I$13&gt;0,+I10/I$13,"")</f>
        <v/>
      </c>
    </row>
    <row r="11" spans="1:10" s="234" customFormat="1" ht="18" customHeight="1" x14ac:dyDescent="0.3">
      <c r="A11" s="235">
        <v>4</v>
      </c>
      <c r="B11" s="236" t="s">
        <v>808</v>
      </c>
      <c r="C11" s="237"/>
      <c r="D11" s="238" t="str">
        <f>IF(C$13&gt;0,+C11/C$13,"")</f>
        <v/>
      </c>
      <c r="E11" s="237"/>
      <c r="F11" s="238" t="str">
        <f>IF(E$13&gt;0,+E11/E$13,"")</f>
        <v/>
      </c>
      <c r="G11" s="237"/>
      <c r="H11" s="238" t="str">
        <f>IF(G$13&gt;0,+G11/G$13,"")</f>
        <v/>
      </c>
      <c r="I11" s="237"/>
      <c r="J11" s="238" t="str">
        <f>IF(I$13&gt;0,+I11/I$13,"")</f>
        <v/>
      </c>
    </row>
    <row r="12" spans="1:10" s="234" customFormat="1" ht="18" customHeight="1" x14ac:dyDescent="0.3">
      <c r="A12" s="235">
        <v>5</v>
      </c>
      <c r="B12" s="236" t="s">
        <v>809</v>
      </c>
      <c r="C12" s="237"/>
      <c r="D12" s="237"/>
      <c r="E12" s="237"/>
      <c r="F12" s="237"/>
      <c r="G12" s="237"/>
      <c r="H12" s="237"/>
      <c r="I12" s="237"/>
      <c r="J12" s="237"/>
    </row>
    <row r="13" spans="1:10" s="234" customFormat="1" ht="18" customHeight="1" x14ac:dyDescent="0.3">
      <c r="A13" s="235">
        <v>6</v>
      </c>
      <c r="B13" s="236" t="s">
        <v>810</v>
      </c>
      <c r="C13" s="237"/>
      <c r="D13" s="239"/>
      <c r="E13" s="237"/>
      <c r="F13" s="239"/>
      <c r="G13" s="237"/>
      <c r="H13" s="239"/>
      <c r="I13" s="237"/>
      <c r="J13" s="239"/>
    </row>
    <row r="14" spans="1:10" s="234" customFormat="1" ht="30.15" customHeight="1" x14ac:dyDescent="0.3">
      <c r="A14" s="235">
        <v>7</v>
      </c>
      <c r="B14" s="236" t="s">
        <v>811</v>
      </c>
      <c r="C14" s="237"/>
      <c r="D14" s="240"/>
      <c r="E14" s="237"/>
      <c r="F14" s="240"/>
      <c r="G14" s="237"/>
      <c r="H14" s="240"/>
      <c r="I14" s="237"/>
      <c r="J14" s="240"/>
    </row>
    <row r="15" spans="1:10" s="234" customFormat="1" ht="18" customHeight="1" x14ac:dyDescent="0.3">
      <c r="A15" s="241">
        <v>8</v>
      </c>
      <c r="B15" s="242" t="s">
        <v>812</v>
      </c>
      <c r="C15" s="243"/>
      <c r="D15" s="244"/>
      <c r="E15" s="243"/>
      <c r="F15" s="244"/>
      <c r="G15" s="243"/>
      <c r="H15" s="244"/>
      <c r="I15" s="243"/>
      <c r="J15" s="244"/>
    </row>
    <row r="16" spans="1:10" x14ac:dyDescent="0.3">
      <c r="A16" s="102"/>
      <c r="C16"/>
      <c r="D16"/>
    </row>
    <row r="17" spans="1:2" x14ac:dyDescent="0.3">
      <c r="A17" s="102"/>
    </row>
    <row r="18" spans="1:2" x14ac:dyDescent="0.3">
      <c r="A18" s="102"/>
    </row>
    <row r="19" spans="1:2" x14ac:dyDescent="0.3">
      <c r="B19"/>
    </row>
  </sheetData>
  <sheetProtection algorithmName="SHA-512" hashValue="uOcJbZ+i27vt5ro5lmv1FAILK2Lg3RAh5KSDJQ/JBOjnzMekCJa8VEwv8ObA7lQLen8H/HmvfjnN1/qhAq8m2w==" saltValue="wCuGq9SeWbPSiHs56F6L/w==" spinCount="100000" sheet="1" objects="1" scenarios="1"/>
  <mergeCells count="1">
    <mergeCell ref="C1:D1"/>
  </mergeCells>
  <pageMargins left="0.5" right="0.5" top="0.5" bottom="0.5" header="0.3" footer="0.3"/>
  <pageSetup scale="95" orientation="landscape" r:id="rId1"/>
  <headerFooter>
    <oddHeader>&amp;R&amp;"Calibri,Bold"Office of Medicaid Policy and Planning</oddHeader>
    <oddFooter>&amp;L&amp;"Calibri,Regular"Version 2024.01</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E0A71-5715-495E-BA16-B5FB0B760AB0}">
  <sheetPr>
    <tabColor rgb="FF002060"/>
  </sheetPr>
  <dimension ref="A1:CQ22"/>
  <sheetViews>
    <sheetView workbookViewId="0">
      <selection activeCell="M25" sqref="M25"/>
    </sheetView>
  </sheetViews>
  <sheetFormatPr defaultRowHeight="14.4" x14ac:dyDescent="0.3"/>
  <cols>
    <col min="1" max="1" width="30.6640625" customWidth="1"/>
    <col min="2" max="2" width="32.6640625" customWidth="1"/>
    <col min="3" max="3" width="4.33203125" style="245" customWidth="1"/>
    <col min="4" max="5" width="4.33203125" customWidth="1"/>
    <col min="6" max="6" width="3.44140625" customWidth="1"/>
    <col min="7" max="95" width="4.33203125" customWidth="1"/>
  </cols>
  <sheetData>
    <row r="1" spans="1:95" x14ac:dyDescent="0.3">
      <c r="A1" s="1" t="s">
        <v>17</v>
      </c>
      <c r="B1" s="51" t="s">
        <v>813</v>
      </c>
    </row>
    <row r="2" spans="1:95" x14ac:dyDescent="0.3">
      <c r="A2" s="1" t="s">
        <v>187</v>
      </c>
      <c r="B2" s="146" t="s">
        <v>48</v>
      </c>
    </row>
    <row r="3" spans="1:95" x14ac:dyDescent="0.3">
      <c r="A3" s="1" t="s">
        <v>188</v>
      </c>
      <c r="B3" s="6">
        <f>Attestation!$C$11</f>
        <v>0</v>
      </c>
    </row>
    <row r="4" spans="1:95" x14ac:dyDescent="0.3">
      <c r="A4" s="5" t="s">
        <v>189</v>
      </c>
      <c r="B4" s="642">
        <f>Attestation!$C$13</f>
        <v>0</v>
      </c>
    </row>
    <row r="5" spans="1:95" x14ac:dyDescent="0.3">
      <c r="C5" s="246">
        <v>0</v>
      </c>
      <c r="D5" s="246">
        <v>1</v>
      </c>
      <c r="E5" s="246">
        <v>2</v>
      </c>
      <c r="F5" s="246">
        <v>3</v>
      </c>
      <c r="G5" s="246">
        <v>4</v>
      </c>
      <c r="H5" s="246">
        <v>5</v>
      </c>
      <c r="I5" s="246">
        <v>6</v>
      </c>
      <c r="J5" s="246">
        <v>7</v>
      </c>
      <c r="K5" s="246">
        <v>8</v>
      </c>
      <c r="L5" s="246">
        <v>9</v>
      </c>
      <c r="M5" s="246">
        <v>10</v>
      </c>
      <c r="N5" s="246">
        <v>11</v>
      </c>
      <c r="O5" s="246">
        <v>12</v>
      </c>
      <c r="P5" s="246">
        <v>13</v>
      </c>
      <c r="Q5" s="246">
        <v>14</v>
      </c>
      <c r="R5" s="246">
        <v>15</v>
      </c>
      <c r="S5" s="246">
        <v>16</v>
      </c>
      <c r="T5" s="246">
        <v>17</v>
      </c>
      <c r="U5" s="246">
        <v>18</v>
      </c>
      <c r="V5" s="246">
        <v>19</v>
      </c>
      <c r="W5" s="246">
        <v>20</v>
      </c>
      <c r="X5" s="246">
        <v>21</v>
      </c>
      <c r="Y5" s="246">
        <v>22</v>
      </c>
      <c r="Z5" s="246">
        <v>23</v>
      </c>
      <c r="AA5" s="246">
        <v>24</v>
      </c>
      <c r="AB5" s="246">
        <v>25</v>
      </c>
      <c r="AC5" s="246">
        <v>26</v>
      </c>
      <c r="AD5" s="246">
        <v>27</v>
      </c>
      <c r="AE5" s="246">
        <v>28</v>
      </c>
      <c r="AF5" s="246">
        <v>29</v>
      </c>
      <c r="AG5" s="246">
        <v>30</v>
      </c>
      <c r="AH5" s="246">
        <v>31</v>
      </c>
      <c r="AI5" s="246">
        <v>32</v>
      </c>
      <c r="AJ5" s="246">
        <v>33</v>
      </c>
      <c r="AK5" s="246">
        <v>34</v>
      </c>
      <c r="AL5" s="246">
        <v>35</v>
      </c>
      <c r="AM5" s="246">
        <v>36</v>
      </c>
      <c r="AN5" s="246">
        <v>37</v>
      </c>
      <c r="AO5" s="246">
        <v>38</v>
      </c>
      <c r="AP5" s="246">
        <v>39</v>
      </c>
      <c r="AQ5" s="246">
        <v>40</v>
      </c>
      <c r="AR5" s="246">
        <v>41</v>
      </c>
      <c r="AS5" s="246">
        <v>42</v>
      </c>
      <c r="AT5" s="246">
        <v>43</v>
      </c>
      <c r="AU5" s="246">
        <v>44</v>
      </c>
      <c r="AV5" s="246">
        <v>45</v>
      </c>
      <c r="AW5" s="246">
        <v>46</v>
      </c>
      <c r="AX5" s="246">
        <v>47</v>
      </c>
      <c r="AY5" s="246">
        <v>48</v>
      </c>
      <c r="AZ5" s="246">
        <v>49</v>
      </c>
      <c r="BA5" s="246">
        <v>50</v>
      </c>
      <c r="BB5" s="246">
        <v>51</v>
      </c>
      <c r="BC5" s="246">
        <v>52</v>
      </c>
      <c r="BD5" s="246">
        <v>53</v>
      </c>
      <c r="BE5" s="246">
        <v>54</v>
      </c>
      <c r="BF5" s="246">
        <v>55</v>
      </c>
      <c r="BG5" s="246">
        <v>56</v>
      </c>
      <c r="BH5" s="246">
        <v>57</v>
      </c>
      <c r="BI5" s="246">
        <v>58</v>
      </c>
      <c r="BJ5" s="246">
        <v>59</v>
      </c>
      <c r="BK5" s="246">
        <v>60</v>
      </c>
      <c r="BL5" s="246">
        <v>61</v>
      </c>
      <c r="BM5" s="246">
        <v>62</v>
      </c>
      <c r="BN5" s="246">
        <v>63</v>
      </c>
      <c r="BO5" s="246">
        <v>64</v>
      </c>
      <c r="BP5" s="246">
        <v>65</v>
      </c>
      <c r="BQ5" s="246">
        <v>66</v>
      </c>
      <c r="BR5" s="246">
        <v>67</v>
      </c>
      <c r="BS5" s="246">
        <v>68</v>
      </c>
      <c r="BT5" s="246">
        <v>69</v>
      </c>
      <c r="BU5" s="246">
        <v>70</v>
      </c>
      <c r="BV5" s="246">
        <v>71</v>
      </c>
      <c r="BW5" s="246">
        <v>72</v>
      </c>
      <c r="BX5" s="246">
        <v>73</v>
      </c>
      <c r="BY5" s="246">
        <v>74</v>
      </c>
      <c r="BZ5" s="246">
        <v>75</v>
      </c>
      <c r="CA5" s="246">
        <v>76</v>
      </c>
      <c r="CB5" s="246">
        <v>77</v>
      </c>
      <c r="CC5" s="246">
        <v>78</v>
      </c>
      <c r="CD5" s="246">
        <v>79</v>
      </c>
      <c r="CE5" s="246">
        <v>80</v>
      </c>
      <c r="CF5" s="246">
        <v>81</v>
      </c>
      <c r="CG5" s="246">
        <v>82</v>
      </c>
      <c r="CH5" s="246">
        <v>83</v>
      </c>
      <c r="CI5" s="246">
        <v>84</v>
      </c>
      <c r="CJ5" s="246">
        <v>85</v>
      </c>
      <c r="CK5" s="246">
        <v>86</v>
      </c>
      <c r="CL5" s="246">
        <v>87</v>
      </c>
      <c r="CM5" s="246">
        <v>88</v>
      </c>
      <c r="CN5" s="246">
        <v>89</v>
      </c>
      <c r="CO5" s="246">
        <v>90</v>
      </c>
      <c r="CP5" s="246">
        <v>91</v>
      </c>
      <c r="CQ5" s="246">
        <v>92</v>
      </c>
    </row>
    <row r="6" spans="1:95" ht="73.8" x14ac:dyDescent="0.3">
      <c r="A6" s="247" t="s">
        <v>814</v>
      </c>
      <c r="B6" s="247" t="s">
        <v>815</v>
      </c>
      <c r="C6" s="248" t="s">
        <v>816</v>
      </c>
      <c r="D6" s="248" t="s">
        <v>817</v>
      </c>
      <c r="E6" s="248" t="s">
        <v>818</v>
      </c>
      <c r="F6" s="248" t="s">
        <v>819</v>
      </c>
      <c r="G6" s="248" t="s">
        <v>820</v>
      </c>
      <c r="H6" s="248" t="s">
        <v>821</v>
      </c>
      <c r="I6" s="248" t="s">
        <v>822</v>
      </c>
      <c r="J6" s="248" t="s">
        <v>823</v>
      </c>
      <c r="K6" s="248" t="s">
        <v>824</v>
      </c>
      <c r="L6" s="248" t="s">
        <v>825</v>
      </c>
      <c r="M6" s="248" t="s">
        <v>826</v>
      </c>
      <c r="N6" s="248" t="s">
        <v>827</v>
      </c>
      <c r="O6" s="248" t="s">
        <v>828</v>
      </c>
      <c r="P6" s="248" t="s">
        <v>829</v>
      </c>
      <c r="Q6" s="248" t="s">
        <v>830</v>
      </c>
      <c r="R6" s="248" t="s">
        <v>831</v>
      </c>
      <c r="S6" s="248" t="s">
        <v>832</v>
      </c>
      <c r="T6" s="248" t="s">
        <v>833</v>
      </c>
      <c r="U6" s="248" t="s">
        <v>834</v>
      </c>
      <c r="V6" s="248" t="s">
        <v>835</v>
      </c>
      <c r="W6" s="248" t="s">
        <v>836</v>
      </c>
      <c r="X6" s="248" t="s">
        <v>837</v>
      </c>
      <c r="Y6" s="248" t="s">
        <v>838</v>
      </c>
      <c r="Z6" s="248" t="s">
        <v>839</v>
      </c>
      <c r="AA6" s="248" t="s">
        <v>840</v>
      </c>
      <c r="AB6" s="248" t="s">
        <v>841</v>
      </c>
      <c r="AC6" s="248" t="s">
        <v>842</v>
      </c>
      <c r="AD6" s="248" t="s">
        <v>843</v>
      </c>
      <c r="AE6" s="248" t="s">
        <v>844</v>
      </c>
      <c r="AF6" s="248" t="s">
        <v>845</v>
      </c>
      <c r="AG6" s="248" t="s">
        <v>846</v>
      </c>
      <c r="AH6" s="248" t="s">
        <v>847</v>
      </c>
      <c r="AI6" s="248" t="s">
        <v>848</v>
      </c>
      <c r="AJ6" s="248" t="s">
        <v>849</v>
      </c>
      <c r="AK6" s="248" t="s">
        <v>850</v>
      </c>
      <c r="AL6" s="248" t="s">
        <v>851</v>
      </c>
      <c r="AM6" s="248" t="s">
        <v>852</v>
      </c>
      <c r="AN6" s="248" t="s">
        <v>853</v>
      </c>
      <c r="AO6" s="248" t="s">
        <v>854</v>
      </c>
      <c r="AP6" s="248" t="s">
        <v>855</v>
      </c>
      <c r="AQ6" s="248" t="s">
        <v>856</v>
      </c>
      <c r="AR6" s="248" t="s">
        <v>857</v>
      </c>
      <c r="AS6" s="248" t="s">
        <v>858</v>
      </c>
      <c r="AT6" s="248" t="s">
        <v>859</v>
      </c>
      <c r="AU6" s="248" t="s">
        <v>860</v>
      </c>
      <c r="AV6" s="248" t="s">
        <v>861</v>
      </c>
      <c r="AW6" s="248" t="s">
        <v>862</v>
      </c>
      <c r="AX6" s="248" t="s">
        <v>863</v>
      </c>
      <c r="AY6" s="248" t="s">
        <v>864</v>
      </c>
      <c r="AZ6" s="248" t="s">
        <v>865</v>
      </c>
      <c r="BA6" s="248" t="s">
        <v>866</v>
      </c>
      <c r="BB6" s="248" t="s">
        <v>867</v>
      </c>
      <c r="BC6" s="248" t="s">
        <v>868</v>
      </c>
      <c r="BD6" s="248" t="s">
        <v>869</v>
      </c>
      <c r="BE6" s="248" t="s">
        <v>870</v>
      </c>
      <c r="BF6" s="248" t="s">
        <v>871</v>
      </c>
      <c r="BG6" s="248" t="s">
        <v>872</v>
      </c>
      <c r="BH6" s="248" t="s">
        <v>873</v>
      </c>
      <c r="BI6" s="248" t="s">
        <v>874</v>
      </c>
      <c r="BJ6" s="248" t="s">
        <v>875</v>
      </c>
      <c r="BK6" s="248" t="s">
        <v>876</v>
      </c>
      <c r="BL6" s="248" t="s">
        <v>877</v>
      </c>
      <c r="BM6" s="248" t="s">
        <v>878</v>
      </c>
      <c r="BN6" s="248" t="s">
        <v>879</v>
      </c>
      <c r="BO6" s="248" t="s">
        <v>880</v>
      </c>
      <c r="BP6" s="248" t="s">
        <v>881</v>
      </c>
      <c r="BQ6" s="248" t="s">
        <v>882</v>
      </c>
      <c r="BR6" s="248" t="s">
        <v>883</v>
      </c>
      <c r="BS6" s="248" t="s">
        <v>884</v>
      </c>
      <c r="BT6" s="248" t="s">
        <v>885</v>
      </c>
      <c r="BU6" s="248" t="s">
        <v>886</v>
      </c>
      <c r="BV6" s="248" t="s">
        <v>887</v>
      </c>
      <c r="BW6" s="248" t="s">
        <v>888</v>
      </c>
      <c r="BX6" s="248" t="s">
        <v>889</v>
      </c>
      <c r="BY6" s="248" t="s">
        <v>890</v>
      </c>
      <c r="BZ6" s="248" t="s">
        <v>891</v>
      </c>
      <c r="CA6" s="248" t="s">
        <v>892</v>
      </c>
      <c r="CB6" s="248" t="s">
        <v>893</v>
      </c>
      <c r="CC6" s="248" t="s">
        <v>894</v>
      </c>
      <c r="CD6" s="248" t="s">
        <v>895</v>
      </c>
      <c r="CE6" s="248" t="s">
        <v>896</v>
      </c>
      <c r="CF6" s="248" t="s">
        <v>897</v>
      </c>
      <c r="CG6" s="248" t="s">
        <v>898</v>
      </c>
      <c r="CH6" s="248" t="s">
        <v>899</v>
      </c>
      <c r="CI6" s="248" t="s">
        <v>900</v>
      </c>
      <c r="CJ6" s="248" t="s">
        <v>901</v>
      </c>
      <c r="CK6" s="248" t="s">
        <v>902</v>
      </c>
      <c r="CL6" s="248" t="s">
        <v>903</v>
      </c>
      <c r="CM6" s="248" t="s">
        <v>904</v>
      </c>
      <c r="CN6" s="248" t="s">
        <v>905</v>
      </c>
      <c r="CO6" s="248" t="s">
        <v>906</v>
      </c>
      <c r="CP6" s="248" t="s">
        <v>907</v>
      </c>
      <c r="CQ6" s="248" t="s">
        <v>908</v>
      </c>
    </row>
    <row r="7" spans="1:95" x14ac:dyDescent="0.3">
      <c r="A7" t="s">
        <v>909</v>
      </c>
      <c r="B7" t="s">
        <v>909</v>
      </c>
      <c r="C7" s="249"/>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c r="AW7" s="250"/>
      <c r="AX7" s="250"/>
      <c r="AY7" s="250"/>
      <c r="AZ7" s="250"/>
      <c r="BA7" s="250"/>
      <c r="BB7" s="250"/>
      <c r="BC7" s="250"/>
      <c r="BD7" s="250"/>
      <c r="BE7" s="250"/>
      <c r="BF7" s="250"/>
      <c r="BG7" s="250"/>
      <c r="BH7" s="250"/>
      <c r="BI7" s="250"/>
      <c r="BJ7" s="250"/>
      <c r="BK7" s="250"/>
      <c r="BL7" s="250"/>
      <c r="BM7" s="250"/>
      <c r="BN7" s="250"/>
      <c r="BO7" s="250"/>
      <c r="BP7" s="250"/>
      <c r="BQ7" s="250"/>
      <c r="BR7" s="250"/>
      <c r="BS7" s="250"/>
      <c r="BT7" s="250"/>
      <c r="BU7" s="250"/>
      <c r="BV7" s="250"/>
      <c r="BW7" s="250"/>
      <c r="BX7" s="250"/>
      <c r="BY7" s="250"/>
      <c r="BZ7" s="250"/>
      <c r="CA7" s="250"/>
      <c r="CB7" s="250"/>
      <c r="CC7" s="250"/>
      <c r="CD7" s="250"/>
      <c r="CE7" s="250"/>
      <c r="CF7" s="250"/>
      <c r="CG7" s="250"/>
      <c r="CH7" s="250"/>
      <c r="CI7" s="250"/>
      <c r="CJ7" s="250"/>
      <c r="CK7" s="250"/>
      <c r="CL7" s="250"/>
      <c r="CM7" s="250"/>
      <c r="CN7" s="250"/>
      <c r="CO7" s="250"/>
      <c r="CP7" s="250"/>
      <c r="CQ7" s="250"/>
    </row>
    <row r="8" spans="1:95" x14ac:dyDescent="0.3">
      <c r="A8" t="s">
        <v>910</v>
      </c>
      <c r="B8" t="s">
        <v>910</v>
      </c>
      <c r="C8" s="251"/>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252"/>
      <c r="AX8" s="252"/>
      <c r="AY8" s="252"/>
      <c r="AZ8" s="252"/>
      <c r="BA8" s="252"/>
      <c r="BB8" s="252"/>
      <c r="BC8" s="252"/>
      <c r="BD8" s="252"/>
      <c r="BE8" s="252"/>
      <c r="BF8" s="252"/>
      <c r="BG8" s="252"/>
      <c r="BH8" s="252"/>
      <c r="BI8" s="252"/>
      <c r="BJ8" s="252"/>
      <c r="BK8" s="252"/>
      <c r="BL8" s="252"/>
      <c r="BM8" s="252"/>
      <c r="BN8" s="252"/>
      <c r="BO8" s="252"/>
      <c r="BP8" s="252"/>
      <c r="BQ8" s="252"/>
      <c r="BR8" s="252"/>
      <c r="BS8" s="252"/>
      <c r="BT8" s="252"/>
      <c r="BU8" s="252"/>
      <c r="BV8" s="252"/>
      <c r="BW8" s="252"/>
      <c r="BX8" s="252"/>
      <c r="BY8" s="252"/>
      <c r="BZ8" s="252"/>
      <c r="CA8" s="252"/>
      <c r="CB8" s="252"/>
      <c r="CC8" s="252"/>
      <c r="CD8" s="252"/>
      <c r="CE8" s="252"/>
      <c r="CF8" s="252"/>
      <c r="CG8" s="252"/>
      <c r="CH8" s="252"/>
      <c r="CI8" s="252"/>
      <c r="CJ8" s="252"/>
      <c r="CK8" s="252"/>
      <c r="CL8" s="252"/>
      <c r="CM8" s="252"/>
      <c r="CN8" s="252"/>
      <c r="CO8" s="252"/>
      <c r="CP8" s="252"/>
      <c r="CQ8" s="252"/>
    </row>
    <row r="9" spans="1:95" x14ac:dyDescent="0.3">
      <c r="A9" t="s">
        <v>911</v>
      </c>
      <c r="B9" t="s">
        <v>911</v>
      </c>
      <c r="C9" s="251"/>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252"/>
      <c r="AX9" s="252"/>
      <c r="AY9" s="252"/>
      <c r="AZ9" s="252"/>
      <c r="BA9" s="252"/>
      <c r="BB9" s="252"/>
      <c r="BC9" s="252"/>
      <c r="BD9" s="252"/>
      <c r="BE9" s="252"/>
      <c r="BF9" s="252"/>
      <c r="BG9" s="252"/>
      <c r="BH9" s="252"/>
      <c r="BI9" s="252"/>
      <c r="BJ9" s="252"/>
      <c r="BK9" s="252"/>
      <c r="BL9" s="252"/>
      <c r="BM9" s="252"/>
      <c r="BN9" s="252"/>
      <c r="BO9" s="252"/>
      <c r="BP9" s="252"/>
      <c r="BQ9" s="252"/>
      <c r="BR9" s="252"/>
      <c r="BS9" s="252"/>
      <c r="BT9" s="252"/>
      <c r="BU9" s="252"/>
      <c r="BV9" s="252"/>
      <c r="BW9" s="252"/>
      <c r="BX9" s="252"/>
      <c r="BY9" s="252"/>
      <c r="BZ9" s="252"/>
      <c r="CA9" s="252"/>
      <c r="CB9" s="252"/>
      <c r="CC9" s="252"/>
      <c r="CD9" s="252"/>
      <c r="CE9" s="252"/>
      <c r="CF9" s="252"/>
      <c r="CG9" s="252"/>
      <c r="CH9" s="252"/>
      <c r="CI9" s="252"/>
      <c r="CJ9" s="252"/>
      <c r="CK9" s="252"/>
      <c r="CL9" s="252"/>
      <c r="CM9" s="252"/>
      <c r="CN9" s="252"/>
      <c r="CO9" s="252"/>
      <c r="CP9" s="252"/>
      <c r="CQ9" s="252"/>
    </row>
    <row r="10" spans="1:95" x14ac:dyDescent="0.3">
      <c r="A10" t="s">
        <v>912</v>
      </c>
      <c r="B10" t="s">
        <v>913</v>
      </c>
      <c r="C10" s="251"/>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c r="BA10" s="252"/>
      <c r="BB10" s="252"/>
      <c r="BC10" s="252"/>
      <c r="BD10" s="252"/>
      <c r="BE10" s="252"/>
      <c r="BF10" s="252"/>
      <c r="BG10" s="252"/>
      <c r="BH10" s="252"/>
      <c r="BI10" s="252"/>
      <c r="BJ10" s="252"/>
      <c r="BK10" s="252"/>
      <c r="BL10" s="252"/>
      <c r="BM10" s="252"/>
      <c r="BN10" s="252"/>
      <c r="BO10" s="252"/>
      <c r="BP10" s="252"/>
      <c r="BQ10" s="252"/>
      <c r="BR10" s="252"/>
      <c r="BS10" s="252"/>
      <c r="BT10" s="252"/>
      <c r="BU10" s="252"/>
      <c r="BV10" s="252"/>
      <c r="BW10" s="252"/>
      <c r="BX10" s="252"/>
      <c r="BY10" s="252"/>
      <c r="BZ10" s="252"/>
      <c r="CA10" s="252"/>
      <c r="CB10" s="252"/>
      <c r="CC10" s="252"/>
      <c r="CD10" s="252"/>
      <c r="CE10" s="252"/>
      <c r="CF10" s="252"/>
      <c r="CG10" s="252"/>
      <c r="CH10" s="252"/>
      <c r="CI10" s="252"/>
      <c r="CJ10" s="252"/>
      <c r="CK10" s="252"/>
      <c r="CL10" s="252"/>
      <c r="CM10" s="252"/>
      <c r="CN10" s="252"/>
      <c r="CO10" s="252"/>
      <c r="CP10" s="252"/>
      <c r="CQ10" s="252"/>
    </row>
    <row r="11" spans="1:95" x14ac:dyDescent="0.3">
      <c r="B11" t="s">
        <v>914</v>
      </c>
      <c r="C11" s="251"/>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c r="BA11" s="252"/>
      <c r="BB11" s="252"/>
      <c r="BC11" s="252"/>
      <c r="BD11" s="252"/>
      <c r="BE11" s="252"/>
      <c r="BF11" s="252"/>
      <c r="BG11" s="252"/>
      <c r="BH11" s="252"/>
      <c r="BI11" s="252"/>
      <c r="BJ11" s="252"/>
      <c r="BK11" s="252"/>
      <c r="BL11" s="252"/>
      <c r="BM11" s="252"/>
      <c r="BN11" s="252"/>
      <c r="BO11" s="252"/>
      <c r="BP11" s="252"/>
      <c r="BQ11" s="252"/>
      <c r="BR11" s="252"/>
      <c r="BS11" s="252"/>
      <c r="BT11" s="252"/>
      <c r="BU11" s="252"/>
      <c r="BV11" s="252"/>
      <c r="BW11" s="252"/>
      <c r="BX11" s="252"/>
      <c r="BY11" s="252"/>
      <c r="BZ11" s="252"/>
      <c r="CA11" s="252"/>
      <c r="CB11" s="252"/>
      <c r="CC11" s="252"/>
      <c r="CD11" s="252"/>
      <c r="CE11" s="252"/>
      <c r="CF11" s="252"/>
      <c r="CG11" s="252"/>
      <c r="CH11" s="252"/>
      <c r="CI11" s="252"/>
      <c r="CJ11" s="252"/>
      <c r="CK11" s="252"/>
      <c r="CL11" s="252"/>
      <c r="CM11" s="252"/>
      <c r="CN11" s="252"/>
      <c r="CO11" s="252"/>
      <c r="CP11" s="252"/>
      <c r="CQ11" s="252"/>
    </row>
    <row r="12" spans="1:95" x14ac:dyDescent="0.3">
      <c r="B12" t="s">
        <v>915</v>
      </c>
      <c r="C12" s="251"/>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c r="BA12" s="252"/>
      <c r="BB12" s="252"/>
      <c r="BC12" s="252"/>
      <c r="BD12" s="252"/>
      <c r="BE12" s="252"/>
      <c r="BF12" s="252"/>
      <c r="BG12" s="252"/>
      <c r="BH12" s="252"/>
      <c r="BI12" s="252"/>
      <c r="BJ12" s="252"/>
      <c r="BK12" s="252"/>
      <c r="BL12" s="252"/>
      <c r="BM12" s="252"/>
      <c r="BN12" s="252"/>
      <c r="BO12" s="252"/>
      <c r="BP12" s="252"/>
      <c r="BQ12" s="252"/>
      <c r="BR12" s="252"/>
      <c r="BS12" s="252"/>
      <c r="BT12" s="252"/>
      <c r="BU12" s="252"/>
      <c r="BV12" s="252"/>
      <c r="BW12" s="252"/>
      <c r="BX12" s="252"/>
      <c r="BY12" s="252"/>
      <c r="BZ12" s="252"/>
      <c r="CA12" s="252"/>
      <c r="CB12" s="252"/>
      <c r="CC12" s="252"/>
      <c r="CD12" s="252"/>
      <c r="CE12" s="252"/>
      <c r="CF12" s="252"/>
      <c r="CG12" s="252"/>
      <c r="CH12" s="252"/>
      <c r="CI12" s="252"/>
      <c r="CJ12" s="252"/>
      <c r="CK12" s="252"/>
      <c r="CL12" s="252"/>
      <c r="CM12" s="252"/>
      <c r="CN12" s="252"/>
      <c r="CO12" s="252"/>
      <c r="CP12" s="252"/>
      <c r="CQ12" s="252"/>
    </row>
    <row r="13" spans="1:95" x14ac:dyDescent="0.3">
      <c r="B13" t="s">
        <v>916</v>
      </c>
      <c r="C13" s="251"/>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252"/>
      <c r="AX13" s="252"/>
      <c r="AY13" s="252"/>
      <c r="AZ13" s="252"/>
      <c r="BA13" s="252"/>
      <c r="BB13" s="252"/>
      <c r="BC13" s="252"/>
      <c r="BD13" s="252"/>
      <c r="BE13" s="252"/>
      <c r="BF13" s="252"/>
      <c r="BG13" s="252"/>
      <c r="BH13" s="252"/>
      <c r="BI13" s="252"/>
      <c r="BJ13" s="252"/>
      <c r="BK13" s="252"/>
      <c r="BL13" s="252"/>
      <c r="BM13" s="252"/>
      <c r="BN13" s="252"/>
      <c r="BO13" s="252"/>
      <c r="BP13" s="252"/>
      <c r="BQ13" s="252"/>
      <c r="BR13" s="252"/>
      <c r="BS13" s="252"/>
      <c r="BT13" s="252"/>
      <c r="BU13" s="252"/>
      <c r="BV13" s="252"/>
      <c r="BW13" s="252"/>
      <c r="BX13" s="252"/>
      <c r="BY13" s="252"/>
      <c r="BZ13" s="252"/>
      <c r="CA13" s="252"/>
      <c r="CB13" s="252"/>
      <c r="CC13" s="252"/>
      <c r="CD13" s="252"/>
      <c r="CE13" s="252"/>
      <c r="CF13" s="252"/>
      <c r="CG13" s="252"/>
      <c r="CH13" s="252"/>
      <c r="CI13" s="252"/>
      <c r="CJ13" s="252"/>
      <c r="CK13" s="252"/>
      <c r="CL13" s="252"/>
      <c r="CM13" s="252"/>
      <c r="CN13" s="252"/>
      <c r="CO13" s="252"/>
      <c r="CP13" s="252"/>
      <c r="CQ13" s="252"/>
    </row>
    <row r="14" spans="1:95" x14ac:dyDescent="0.3">
      <c r="B14" t="s">
        <v>917</v>
      </c>
      <c r="C14" s="251"/>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52"/>
      <c r="AX14" s="252"/>
      <c r="AY14" s="252"/>
      <c r="AZ14" s="252"/>
      <c r="BA14" s="252"/>
      <c r="BB14" s="252"/>
      <c r="BC14" s="252"/>
      <c r="BD14" s="252"/>
      <c r="BE14" s="252"/>
      <c r="BF14" s="252"/>
      <c r="BG14" s="252"/>
      <c r="BH14" s="252"/>
      <c r="BI14" s="252"/>
      <c r="BJ14" s="252"/>
      <c r="BK14" s="252"/>
      <c r="BL14" s="252"/>
      <c r="BM14" s="252"/>
      <c r="BN14" s="252"/>
      <c r="BO14" s="252"/>
      <c r="BP14" s="252"/>
      <c r="BQ14" s="252"/>
      <c r="BR14" s="252"/>
      <c r="BS14" s="252"/>
      <c r="BT14" s="252"/>
      <c r="BU14" s="252"/>
      <c r="BV14" s="252"/>
      <c r="BW14" s="252"/>
      <c r="BX14" s="252"/>
      <c r="BY14" s="252"/>
      <c r="BZ14" s="252"/>
      <c r="CA14" s="252"/>
      <c r="CB14" s="252"/>
      <c r="CC14" s="252"/>
      <c r="CD14" s="252"/>
      <c r="CE14" s="252"/>
      <c r="CF14" s="252"/>
      <c r="CG14" s="252"/>
      <c r="CH14" s="252"/>
      <c r="CI14" s="252"/>
      <c r="CJ14" s="252"/>
      <c r="CK14" s="252"/>
      <c r="CL14" s="252"/>
      <c r="CM14" s="252"/>
      <c r="CN14" s="252"/>
      <c r="CO14" s="252"/>
      <c r="CP14" s="252"/>
      <c r="CQ14" s="252"/>
    </row>
    <row r="15" spans="1:95" x14ac:dyDescent="0.3">
      <c r="B15" t="s">
        <v>918</v>
      </c>
      <c r="C15" s="251"/>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c r="BA15" s="252"/>
      <c r="BB15" s="252"/>
      <c r="BC15" s="252"/>
      <c r="BD15" s="252"/>
      <c r="BE15" s="252"/>
      <c r="BF15" s="252"/>
      <c r="BG15" s="252"/>
      <c r="BH15" s="252"/>
      <c r="BI15" s="252"/>
      <c r="BJ15" s="252"/>
      <c r="BK15" s="252"/>
      <c r="BL15" s="252"/>
      <c r="BM15" s="252"/>
      <c r="BN15" s="252"/>
      <c r="BO15" s="252"/>
      <c r="BP15" s="252"/>
      <c r="BQ15" s="252"/>
      <c r="BR15" s="252"/>
      <c r="BS15" s="252"/>
      <c r="BT15" s="252"/>
      <c r="BU15" s="252"/>
      <c r="BV15" s="252"/>
      <c r="BW15" s="252"/>
      <c r="BX15" s="252"/>
      <c r="BY15" s="252"/>
      <c r="BZ15" s="252"/>
      <c r="CA15" s="252"/>
      <c r="CB15" s="252"/>
      <c r="CC15" s="252"/>
      <c r="CD15" s="252"/>
      <c r="CE15" s="252"/>
      <c r="CF15" s="252"/>
      <c r="CG15" s="252"/>
      <c r="CH15" s="252"/>
      <c r="CI15" s="252"/>
      <c r="CJ15" s="252"/>
      <c r="CK15" s="252"/>
      <c r="CL15" s="252"/>
      <c r="CM15" s="252"/>
      <c r="CN15" s="252"/>
      <c r="CO15" s="252"/>
      <c r="CP15" s="252"/>
      <c r="CQ15" s="252"/>
    </row>
    <row r="16" spans="1:95" x14ac:dyDescent="0.3">
      <c r="B16" t="s">
        <v>919</v>
      </c>
      <c r="C16" s="251"/>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c r="BA16" s="252"/>
      <c r="BB16" s="252"/>
      <c r="BC16" s="252"/>
      <c r="BD16" s="252"/>
      <c r="BE16" s="252"/>
      <c r="BF16" s="252"/>
      <c r="BG16" s="252"/>
      <c r="BH16" s="252"/>
      <c r="BI16" s="252"/>
      <c r="BJ16" s="252"/>
      <c r="BK16" s="252"/>
      <c r="BL16" s="252"/>
      <c r="BM16" s="252"/>
      <c r="BN16" s="252"/>
      <c r="BO16" s="252"/>
      <c r="BP16" s="252"/>
      <c r="BQ16" s="252"/>
      <c r="BR16" s="252"/>
      <c r="BS16" s="252"/>
      <c r="BT16" s="252"/>
      <c r="BU16" s="252"/>
      <c r="BV16" s="252"/>
      <c r="BW16" s="252"/>
      <c r="BX16" s="252"/>
      <c r="BY16" s="252"/>
      <c r="BZ16" s="252"/>
      <c r="CA16" s="252"/>
      <c r="CB16" s="252"/>
      <c r="CC16" s="252"/>
      <c r="CD16" s="252"/>
      <c r="CE16" s="252"/>
      <c r="CF16" s="252"/>
      <c r="CG16" s="252"/>
      <c r="CH16" s="252"/>
      <c r="CI16" s="252"/>
      <c r="CJ16" s="252"/>
      <c r="CK16" s="252"/>
      <c r="CL16" s="252"/>
      <c r="CM16" s="252"/>
      <c r="CN16" s="252"/>
      <c r="CO16" s="252"/>
      <c r="CP16" s="252"/>
      <c r="CQ16" s="252"/>
    </row>
    <row r="17" spans="2:95" x14ac:dyDescent="0.3">
      <c r="B17" t="s">
        <v>920</v>
      </c>
      <c r="C17" s="251"/>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52"/>
      <c r="AX17" s="252"/>
      <c r="AY17" s="252"/>
      <c r="AZ17" s="252"/>
      <c r="BA17" s="252"/>
      <c r="BB17" s="252"/>
      <c r="BC17" s="252"/>
      <c r="BD17" s="252"/>
      <c r="BE17" s="252"/>
      <c r="BF17" s="252"/>
      <c r="BG17" s="252"/>
      <c r="BH17" s="252"/>
      <c r="BI17" s="252"/>
      <c r="BJ17" s="252"/>
      <c r="BK17" s="252"/>
      <c r="BL17" s="252"/>
      <c r="BM17" s="252"/>
      <c r="BN17" s="252"/>
      <c r="BO17" s="252"/>
      <c r="BP17" s="252"/>
      <c r="BQ17" s="252"/>
      <c r="BR17" s="252"/>
      <c r="BS17" s="252"/>
      <c r="BT17" s="252"/>
      <c r="BU17" s="252"/>
      <c r="BV17" s="252"/>
      <c r="BW17" s="252"/>
      <c r="BX17" s="252"/>
      <c r="BY17" s="252"/>
      <c r="BZ17" s="252"/>
      <c r="CA17" s="252"/>
      <c r="CB17" s="252"/>
      <c r="CC17" s="252"/>
      <c r="CD17" s="252"/>
      <c r="CE17" s="252"/>
      <c r="CF17" s="252"/>
      <c r="CG17" s="252"/>
      <c r="CH17" s="252"/>
      <c r="CI17" s="252"/>
      <c r="CJ17" s="252"/>
      <c r="CK17" s="252"/>
      <c r="CL17" s="252"/>
      <c r="CM17" s="252"/>
      <c r="CN17" s="252"/>
      <c r="CO17" s="252"/>
      <c r="CP17" s="252"/>
      <c r="CQ17" s="252"/>
    </row>
    <row r="18" spans="2:95" x14ac:dyDescent="0.3">
      <c r="B18" t="s">
        <v>921</v>
      </c>
      <c r="C18" s="251"/>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52"/>
      <c r="AX18" s="252"/>
      <c r="AY18" s="252"/>
      <c r="AZ18" s="252"/>
      <c r="BA18" s="252"/>
      <c r="BB18" s="252"/>
      <c r="BC18" s="252"/>
      <c r="BD18" s="252"/>
      <c r="BE18" s="252"/>
      <c r="BF18" s="252"/>
      <c r="BG18" s="252"/>
      <c r="BH18" s="252"/>
      <c r="BI18" s="252"/>
      <c r="BJ18" s="252"/>
      <c r="BK18" s="252"/>
      <c r="BL18" s="252"/>
      <c r="BM18" s="252"/>
      <c r="BN18" s="252"/>
      <c r="BO18" s="252"/>
      <c r="BP18" s="252"/>
      <c r="BQ18" s="252"/>
      <c r="BR18" s="252"/>
      <c r="BS18" s="252"/>
      <c r="BT18" s="252"/>
      <c r="BU18" s="252"/>
      <c r="BV18" s="252"/>
      <c r="BW18" s="252"/>
      <c r="BX18" s="252"/>
      <c r="BY18" s="252"/>
      <c r="BZ18" s="252"/>
      <c r="CA18" s="252"/>
      <c r="CB18" s="252"/>
      <c r="CC18" s="252"/>
      <c r="CD18" s="252"/>
      <c r="CE18" s="252"/>
      <c r="CF18" s="252"/>
      <c r="CG18" s="252"/>
      <c r="CH18" s="252"/>
      <c r="CI18" s="252"/>
      <c r="CJ18" s="252"/>
      <c r="CK18" s="252"/>
      <c r="CL18" s="252"/>
      <c r="CM18" s="252"/>
      <c r="CN18" s="252"/>
      <c r="CO18" s="252"/>
      <c r="CP18" s="252"/>
      <c r="CQ18" s="252"/>
    </row>
    <row r="19" spans="2:95" x14ac:dyDescent="0.3">
      <c r="B19" t="s">
        <v>922</v>
      </c>
      <c r="C19" s="251"/>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c r="BA19" s="252"/>
      <c r="BB19" s="252"/>
      <c r="BC19" s="252"/>
      <c r="BD19" s="252"/>
      <c r="BE19" s="252"/>
      <c r="BF19" s="252"/>
      <c r="BG19" s="252"/>
      <c r="BH19" s="252"/>
      <c r="BI19" s="252"/>
      <c r="BJ19" s="252"/>
      <c r="BK19" s="252"/>
      <c r="BL19" s="252"/>
      <c r="BM19" s="252"/>
      <c r="BN19" s="252"/>
      <c r="BO19" s="252"/>
      <c r="BP19" s="252"/>
      <c r="BQ19" s="252"/>
      <c r="BR19" s="252"/>
      <c r="BS19" s="252"/>
      <c r="BT19" s="252"/>
      <c r="BU19" s="252"/>
      <c r="BV19" s="252"/>
      <c r="BW19" s="252"/>
      <c r="BX19" s="252"/>
      <c r="BY19" s="252"/>
      <c r="BZ19" s="252"/>
      <c r="CA19" s="252"/>
      <c r="CB19" s="252"/>
      <c r="CC19" s="252"/>
      <c r="CD19" s="252"/>
      <c r="CE19" s="252"/>
      <c r="CF19" s="252"/>
      <c r="CG19" s="252"/>
      <c r="CH19" s="252"/>
      <c r="CI19" s="252"/>
      <c r="CJ19" s="252"/>
      <c r="CK19" s="252"/>
      <c r="CL19" s="252"/>
      <c r="CM19" s="252"/>
      <c r="CN19" s="252"/>
      <c r="CO19" s="252"/>
      <c r="CP19" s="252"/>
      <c r="CQ19" s="252"/>
    </row>
    <row r="20" spans="2:95" x14ac:dyDescent="0.3">
      <c r="B20" t="s">
        <v>923</v>
      </c>
      <c r="C20" s="251"/>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52"/>
      <c r="AX20" s="252"/>
      <c r="AY20" s="252"/>
      <c r="AZ20" s="252"/>
      <c r="BA20" s="252"/>
      <c r="BB20" s="252"/>
      <c r="BC20" s="252"/>
      <c r="BD20" s="252"/>
      <c r="BE20" s="252"/>
      <c r="BF20" s="252"/>
      <c r="BG20" s="252"/>
      <c r="BH20" s="252"/>
      <c r="BI20" s="252"/>
      <c r="BJ20" s="252"/>
      <c r="BK20" s="252"/>
      <c r="BL20" s="252"/>
      <c r="BM20" s="252"/>
      <c r="BN20" s="252"/>
      <c r="BO20" s="252"/>
      <c r="BP20" s="252"/>
      <c r="BQ20" s="252"/>
      <c r="BR20" s="252"/>
      <c r="BS20" s="252"/>
      <c r="BT20" s="252"/>
      <c r="BU20" s="252"/>
      <c r="BV20" s="252"/>
      <c r="BW20" s="252"/>
      <c r="BX20" s="252"/>
      <c r="BY20" s="252"/>
      <c r="BZ20" s="252"/>
      <c r="CA20" s="252"/>
      <c r="CB20" s="252"/>
      <c r="CC20" s="252"/>
      <c r="CD20" s="252"/>
      <c r="CE20" s="252"/>
      <c r="CF20" s="252"/>
      <c r="CG20" s="252"/>
      <c r="CH20" s="252"/>
      <c r="CI20" s="252"/>
      <c r="CJ20" s="252"/>
      <c r="CK20" s="252"/>
      <c r="CL20" s="252"/>
      <c r="CM20" s="252"/>
      <c r="CN20" s="252"/>
      <c r="CO20" s="252"/>
      <c r="CP20" s="252"/>
      <c r="CQ20" s="252"/>
    </row>
    <row r="21" spans="2:95" x14ac:dyDescent="0.3">
      <c r="B21" t="s">
        <v>924</v>
      </c>
      <c r="C21" s="251"/>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c r="BA21" s="252"/>
      <c r="BB21" s="252"/>
      <c r="BC21" s="252"/>
      <c r="BD21" s="252"/>
      <c r="BE21" s="252"/>
      <c r="BF21" s="252"/>
      <c r="BG21" s="252"/>
      <c r="BH21" s="252"/>
      <c r="BI21" s="252"/>
      <c r="BJ21" s="252"/>
      <c r="BK21" s="252"/>
      <c r="BL21" s="252"/>
      <c r="BM21" s="252"/>
      <c r="BN21" s="252"/>
      <c r="BO21" s="252"/>
      <c r="BP21" s="252"/>
      <c r="BQ21" s="252"/>
      <c r="BR21" s="252"/>
      <c r="BS21" s="252"/>
      <c r="BT21" s="252"/>
      <c r="BU21" s="252"/>
      <c r="BV21" s="252"/>
      <c r="BW21" s="252"/>
      <c r="BX21" s="252"/>
      <c r="BY21" s="252"/>
      <c r="BZ21" s="252"/>
      <c r="CA21" s="252"/>
      <c r="CB21" s="252"/>
      <c r="CC21" s="252"/>
      <c r="CD21" s="252"/>
      <c r="CE21" s="252"/>
      <c r="CF21" s="252"/>
      <c r="CG21" s="252"/>
      <c r="CH21" s="252"/>
      <c r="CI21" s="252"/>
      <c r="CJ21" s="252"/>
      <c r="CK21" s="252"/>
      <c r="CL21" s="252"/>
      <c r="CM21" s="252"/>
      <c r="CN21" s="252"/>
      <c r="CO21" s="252"/>
      <c r="CP21" s="252"/>
      <c r="CQ21" s="252"/>
    </row>
    <row r="22" spans="2:95" x14ac:dyDescent="0.3">
      <c r="B22" t="s">
        <v>925</v>
      </c>
      <c r="C22" s="253"/>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c r="AS22" s="254"/>
      <c r="AT22" s="254"/>
      <c r="AU22" s="254"/>
      <c r="AV22" s="254"/>
      <c r="AW22" s="254"/>
      <c r="AX22" s="254"/>
      <c r="AY22" s="254"/>
      <c r="AZ22" s="254"/>
      <c r="BA22" s="254"/>
      <c r="BB22" s="254"/>
      <c r="BC22" s="254"/>
      <c r="BD22" s="254"/>
      <c r="BE22" s="254"/>
      <c r="BF22" s="254"/>
      <c r="BG22" s="254"/>
      <c r="BH22" s="254"/>
      <c r="BI22" s="254"/>
      <c r="BJ22" s="254"/>
      <c r="BK22" s="254"/>
      <c r="BL22" s="254"/>
      <c r="BM22" s="254"/>
      <c r="BN22" s="254"/>
      <c r="BO22" s="254"/>
      <c r="BP22" s="254"/>
      <c r="BQ22" s="254"/>
      <c r="BR22" s="254"/>
      <c r="BS22" s="254"/>
      <c r="BT22" s="254"/>
      <c r="BU22" s="254"/>
      <c r="BV22" s="254"/>
      <c r="BW22" s="254"/>
      <c r="BX22" s="254"/>
      <c r="BY22" s="254"/>
      <c r="BZ22" s="254"/>
      <c r="CA22" s="254"/>
      <c r="CB22" s="254"/>
      <c r="CC22" s="254"/>
      <c r="CD22" s="254"/>
      <c r="CE22" s="254"/>
      <c r="CF22" s="254"/>
      <c r="CG22" s="254"/>
      <c r="CH22" s="254"/>
      <c r="CI22" s="254"/>
      <c r="CJ22" s="254"/>
      <c r="CK22" s="254"/>
      <c r="CL22" s="254"/>
      <c r="CM22" s="254"/>
      <c r="CN22" s="254"/>
      <c r="CO22" s="254"/>
      <c r="CP22" s="254"/>
      <c r="CQ22" s="254"/>
    </row>
  </sheetData>
  <sheetProtection algorithmName="SHA-512" hashValue="GZllg2UxQ1tuka2MKh+gFk2BDgaVU0ODzVcKub4b68/Oo+U867YYfOs+kBrhiObI2EKFOK1qFKGY20wWsSGscw==" saltValue="ojcY8dkIXSARllQXAGH9og==" spinCount="100000" sheet="1" objects="1" scenarios="1"/>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9AE6E-F763-42F3-B3AC-22B95F07D250}">
  <sheetPr>
    <tabColor rgb="FF002060"/>
    <pageSetUpPr fitToPage="1"/>
  </sheetPr>
  <dimension ref="A1:H43"/>
  <sheetViews>
    <sheetView zoomScaleNormal="100" workbookViewId="0">
      <pane ySplit="7" topLeftCell="A38" activePane="bottomLeft" state="frozen"/>
      <selection activeCell="AG29" sqref="AG29"/>
      <selection pane="bottomLeft" activeCell="G38" sqref="G38"/>
    </sheetView>
  </sheetViews>
  <sheetFormatPr defaultRowHeight="14.4" x14ac:dyDescent="0.3"/>
  <cols>
    <col min="2" max="2" width="31" bestFit="1" customWidth="1"/>
    <col min="3" max="3" width="60.109375" style="245" customWidth="1"/>
    <col min="4" max="4" width="18.6640625" style="245" customWidth="1"/>
    <col min="5" max="8" width="18.6640625" customWidth="1"/>
  </cols>
  <sheetData>
    <row r="1" spans="1:8" x14ac:dyDescent="0.3">
      <c r="B1" s="1" t="s">
        <v>17</v>
      </c>
      <c r="C1" s="2" t="s">
        <v>926</v>
      </c>
    </row>
    <row r="2" spans="1:8" x14ac:dyDescent="0.3">
      <c r="B2" s="1" t="s">
        <v>187</v>
      </c>
      <c r="C2" s="146" t="s">
        <v>49</v>
      </c>
    </row>
    <row r="3" spans="1:8" x14ac:dyDescent="0.3">
      <c r="B3" s="1" t="s">
        <v>188</v>
      </c>
      <c r="C3" s="6">
        <f>Attestation!$C$11</f>
        <v>0</v>
      </c>
    </row>
    <row r="4" spans="1:8" x14ac:dyDescent="0.3">
      <c r="B4" s="5" t="s">
        <v>189</v>
      </c>
      <c r="C4" s="642">
        <f>Attestation!$C$13</f>
        <v>0</v>
      </c>
    </row>
    <row r="6" spans="1:8" ht="21" x14ac:dyDescent="0.4">
      <c r="B6" s="770" t="s">
        <v>927</v>
      </c>
      <c r="C6" s="770"/>
      <c r="D6" s="770"/>
      <c r="E6" s="770"/>
      <c r="F6" s="770"/>
      <c r="G6" s="770"/>
      <c r="H6" s="770"/>
    </row>
    <row r="7" spans="1:8" ht="37.5" customHeight="1" x14ac:dyDescent="0.3">
      <c r="A7" s="255" t="s">
        <v>928</v>
      </c>
      <c r="B7" s="575" t="s">
        <v>929</v>
      </c>
      <c r="C7" s="576" t="s">
        <v>930</v>
      </c>
      <c r="D7" s="577" t="s">
        <v>931</v>
      </c>
      <c r="E7" s="577" t="s">
        <v>932</v>
      </c>
      <c r="F7" s="577" t="s">
        <v>933</v>
      </c>
      <c r="G7" s="577" t="s">
        <v>934</v>
      </c>
      <c r="H7" s="577" t="s">
        <v>935</v>
      </c>
    </row>
    <row r="8" spans="1:8" ht="15" customHeight="1" x14ac:dyDescent="0.3">
      <c r="A8" s="578">
        <v>1</v>
      </c>
      <c r="B8" s="579" t="s">
        <v>936</v>
      </c>
      <c r="C8" s="580" t="s">
        <v>937</v>
      </c>
      <c r="D8" s="232"/>
      <c r="E8" s="232"/>
      <c r="F8" s="581" t="str">
        <f>IFERROR(E8/D8,"")</f>
        <v/>
      </c>
      <c r="G8" s="581" t="str">
        <f>IFERROR(D8/$D$27,"")</f>
        <v/>
      </c>
      <c r="H8" s="582" t="str">
        <f>IFERROR(F8*G8,"")</f>
        <v/>
      </c>
    </row>
    <row r="9" spans="1:8" ht="15" customHeight="1" x14ac:dyDescent="0.3">
      <c r="A9" s="583">
        <v>2</v>
      </c>
      <c r="B9" s="584" t="s">
        <v>938</v>
      </c>
      <c r="C9" s="585" t="s">
        <v>939</v>
      </c>
      <c r="D9" s="256"/>
      <c r="E9" s="256"/>
      <c r="F9" s="238" t="str">
        <f t="shared" ref="F9:F29" si="0">IFERROR(E9/D9,"")</f>
        <v/>
      </c>
      <c r="G9" s="238" t="str">
        <f t="shared" ref="G9:G27" si="1">IFERROR(D9/$D$27,"")</f>
        <v/>
      </c>
      <c r="H9" s="586" t="str">
        <f t="shared" ref="H9:H27" si="2">IFERROR(F9*G9,"")</f>
        <v/>
      </c>
    </row>
    <row r="10" spans="1:8" ht="15" customHeight="1" x14ac:dyDescent="0.3">
      <c r="A10" s="583">
        <v>3</v>
      </c>
      <c r="B10" s="584" t="s">
        <v>940</v>
      </c>
      <c r="C10" s="587" t="s">
        <v>941</v>
      </c>
      <c r="D10" s="256"/>
      <c r="E10" s="256"/>
      <c r="F10" s="238" t="str">
        <f t="shared" si="0"/>
        <v/>
      </c>
      <c r="G10" s="238" t="str">
        <f t="shared" si="1"/>
        <v/>
      </c>
      <c r="H10" s="586" t="str">
        <f t="shared" si="2"/>
        <v/>
      </c>
    </row>
    <row r="11" spans="1:8" ht="15" customHeight="1" x14ac:dyDescent="0.3">
      <c r="A11" s="583">
        <v>4</v>
      </c>
      <c r="B11" s="584" t="s">
        <v>942</v>
      </c>
      <c r="C11" s="588" t="s">
        <v>943</v>
      </c>
      <c r="D11" s="256"/>
      <c r="E11" s="256"/>
      <c r="F11" s="238" t="str">
        <f t="shared" si="0"/>
        <v/>
      </c>
      <c r="G11" s="238" t="str">
        <f t="shared" si="1"/>
        <v/>
      </c>
      <c r="H11" s="586" t="str">
        <f t="shared" si="2"/>
        <v/>
      </c>
    </row>
    <row r="12" spans="1:8" ht="15" customHeight="1" x14ac:dyDescent="0.3">
      <c r="A12" s="583">
        <v>5</v>
      </c>
      <c r="B12" s="584" t="s">
        <v>944</v>
      </c>
      <c r="C12" s="587" t="s">
        <v>945</v>
      </c>
      <c r="D12" s="256"/>
      <c r="E12" s="256"/>
      <c r="F12" s="238" t="str">
        <f t="shared" si="0"/>
        <v/>
      </c>
      <c r="G12" s="238" t="str">
        <f t="shared" si="1"/>
        <v/>
      </c>
      <c r="H12" s="586" t="str">
        <f t="shared" si="2"/>
        <v/>
      </c>
    </row>
    <row r="13" spans="1:8" ht="15" customHeight="1" x14ac:dyDescent="0.3">
      <c r="A13" s="583">
        <v>6</v>
      </c>
      <c r="B13" s="584" t="s">
        <v>946</v>
      </c>
      <c r="C13" s="587" t="s">
        <v>947</v>
      </c>
      <c r="D13" s="256"/>
      <c r="E13" s="256"/>
      <c r="F13" s="238" t="str">
        <f t="shared" si="0"/>
        <v/>
      </c>
      <c r="G13" s="238" t="str">
        <f t="shared" si="1"/>
        <v/>
      </c>
      <c r="H13" s="586" t="str">
        <f t="shared" si="2"/>
        <v/>
      </c>
    </row>
    <row r="14" spans="1:8" ht="15" customHeight="1" x14ac:dyDescent="0.3">
      <c r="A14" s="583">
        <v>7</v>
      </c>
      <c r="B14" s="584" t="s">
        <v>948</v>
      </c>
      <c r="C14" s="589" t="s">
        <v>949</v>
      </c>
      <c r="D14" s="256"/>
      <c r="E14" s="256"/>
      <c r="F14" s="238" t="str">
        <f t="shared" si="0"/>
        <v/>
      </c>
      <c r="G14" s="238" t="str">
        <f t="shared" si="1"/>
        <v/>
      </c>
      <c r="H14" s="586" t="str">
        <f t="shared" si="2"/>
        <v/>
      </c>
    </row>
    <row r="15" spans="1:8" ht="15" customHeight="1" x14ac:dyDescent="0.3">
      <c r="A15" s="583">
        <v>8</v>
      </c>
      <c r="B15" s="584" t="s">
        <v>950</v>
      </c>
      <c r="C15" s="587" t="s">
        <v>951</v>
      </c>
      <c r="D15" s="256"/>
      <c r="E15" s="256"/>
      <c r="F15" s="238" t="str">
        <f t="shared" si="0"/>
        <v/>
      </c>
      <c r="G15" s="238" t="str">
        <f t="shared" si="1"/>
        <v/>
      </c>
      <c r="H15" s="586" t="str">
        <f t="shared" si="2"/>
        <v/>
      </c>
    </row>
    <row r="16" spans="1:8" ht="15" customHeight="1" x14ac:dyDescent="0.3">
      <c r="A16" s="583">
        <v>9</v>
      </c>
      <c r="B16" s="584" t="s">
        <v>952</v>
      </c>
      <c r="C16" s="589" t="s">
        <v>953</v>
      </c>
      <c r="D16" s="256"/>
      <c r="E16" s="256"/>
      <c r="F16" s="238" t="str">
        <f t="shared" si="0"/>
        <v/>
      </c>
      <c r="G16" s="238" t="str">
        <f t="shared" si="1"/>
        <v/>
      </c>
      <c r="H16" s="586" t="str">
        <f t="shared" si="2"/>
        <v/>
      </c>
    </row>
    <row r="17" spans="1:8" ht="15" customHeight="1" x14ac:dyDescent="0.3">
      <c r="A17" s="583">
        <v>10</v>
      </c>
      <c r="B17" s="584" t="s">
        <v>954</v>
      </c>
      <c r="C17" s="589" t="s">
        <v>955</v>
      </c>
      <c r="D17" s="256"/>
      <c r="E17" s="256"/>
      <c r="F17" s="238" t="str">
        <f t="shared" si="0"/>
        <v/>
      </c>
      <c r="G17" s="238" t="str">
        <f t="shared" si="1"/>
        <v/>
      </c>
      <c r="H17" s="586" t="str">
        <f t="shared" si="2"/>
        <v/>
      </c>
    </row>
    <row r="18" spans="1:8" ht="15" customHeight="1" x14ac:dyDescent="0.3">
      <c r="A18" s="583">
        <v>11</v>
      </c>
      <c r="B18" s="584" t="s">
        <v>956</v>
      </c>
      <c r="C18" s="585" t="s">
        <v>957</v>
      </c>
      <c r="D18" s="256"/>
      <c r="E18" s="256"/>
      <c r="F18" s="238" t="str">
        <f t="shared" si="0"/>
        <v/>
      </c>
      <c r="G18" s="238" t="str">
        <f t="shared" si="1"/>
        <v/>
      </c>
      <c r="H18" s="586" t="str">
        <f t="shared" si="2"/>
        <v/>
      </c>
    </row>
    <row r="19" spans="1:8" ht="15" customHeight="1" x14ac:dyDescent="0.3">
      <c r="A19" s="583">
        <v>12</v>
      </c>
      <c r="B19" s="584" t="s">
        <v>958</v>
      </c>
      <c r="C19" s="585" t="s">
        <v>959</v>
      </c>
      <c r="D19" s="256"/>
      <c r="E19" s="256"/>
      <c r="F19" s="238" t="str">
        <f t="shared" si="0"/>
        <v/>
      </c>
      <c r="G19" s="238" t="str">
        <f t="shared" si="1"/>
        <v/>
      </c>
      <c r="H19" s="586" t="str">
        <f t="shared" si="2"/>
        <v/>
      </c>
    </row>
    <row r="20" spans="1:8" ht="15" customHeight="1" x14ac:dyDescent="0.3">
      <c r="A20" s="583">
        <v>13</v>
      </c>
      <c r="B20" s="584" t="s">
        <v>960</v>
      </c>
      <c r="C20" s="588" t="s">
        <v>961</v>
      </c>
      <c r="D20" s="256"/>
      <c r="E20" s="256"/>
      <c r="F20" s="238" t="str">
        <f t="shared" si="0"/>
        <v/>
      </c>
      <c r="G20" s="238" t="str">
        <f t="shared" si="1"/>
        <v/>
      </c>
      <c r="H20" s="586" t="str">
        <f t="shared" si="2"/>
        <v/>
      </c>
    </row>
    <row r="21" spans="1:8" ht="15" customHeight="1" x14ac:dyDescent="0.3">
      <c r="A21" s="583">
        <v>14</v>
      </c>
      <c r="B21" s="584" t="s">
        <v>962</v>
      </c>
      <c r="C21" s="587" t="s">
        <v>963</v>
      </c>
      <c r="D21" s="256"/>
      <c r="E21" s="256"/>
      <c r="F21" s="238" t="str">
        <f t="shared" si="0"/>
        <v/>
      </c>
      <c r="G21" s="238" t="str">
        <f t="shared" si="1"/>
        <v/>
      </c>
      <c r="H21" s="586" t="str">
        <f t="shared" si="2"/>
        <v/>
      </c>
    </row>
    <row r="22" spans="1:8" ht="15" customHeight="1" x14ac:dyDescent="0.3">
      <c r="A22" s="583">
        <v>15</v>
      </c>
      <c r="B22" s="584" t="s">
        <v>964</v>
      </c>
      <c r="C22" s="587" t="s">
        <v>965</v>
      </c>
      <c r="D22" s="256"/>
      <c r="E22" s="256"/>
      <c r="F22" s="238" t="str">
        <f t="shared" si="0"/>
        <v/>
      </c>
      <c r="G22" s="238" t="str">
        <f t="shared" si="1"/>
        <v/>
      </c>
      <c r="H22" s="586" t="str">
        <f t="shared" si="2"/>
        <v/>
      </c>
    </row>
    <row r="23" spans="1:8" ht="15" customHeight="1" x14ac:dyDescent="0.3">
      <c r="A23" s="583">
        <v>16</v>
      </c>
      <c r="B23" s="584" t="s">
        <v>966</v>
      </c>
      <c r="C23" s="588" t="s">
        <v>967</v>
      </c>
      <c r="D23" s="256"/>
      <c r="E23" s="256"/>
      <c r="F23" s="238" t="str">
        <f t="shared" si="0"/>
        <v/>
      </c>
      <c r="G23" s="238" t="str">
        <f t="shared" si="1"/>
        <v/>
      </c>
      <c r="H23" s="586" t="str">
        <f t="shared" si="2"/>
        <v/>
      </c>
    </row>
    <row r="24" spans="1:8" ht="15" customHeight="1" x14ac:dyDescent="0.3">
      <c r="A24" s="583">
        <v>17</v>
      </c>
      <c r="B24" s="584" t="s">
        <v>968</v>
      </c>
      <c r="C24" s="587" t="s">
        <v>969</v>
      </c>
      <c r="D24" s="256"/>
      <c r="E24" s="256"/>
      <c r="F24" s="238" t="str">
        <f t="shared" si="0"/>
        <v/>
      </c>
      <c r="G24" s="238" t="str">
        <f t="shared" si="1"/>
        <v/>
      </c>
      <c r="H24" s="586" t="str">
        <f t="shared" si="2"/>
        <v/>
      </c>
    </row>
    <row r="25" spans="1:8" ht="15" customHeight="1" x14ac:dyDescent="0.3">
      <c r="A25" s="583">
        <v>18</v>
      </c>
      <c r="B25" s="584" t="s">
        <v>970</v>
      </c>
      <c r="C25" s="589" t="s">
        <v>971</v>
      </c>
      <c r="D25" s="256"/>
      <c r="E25" s="256"/>
      <c r="F25" s="238" t="str">
        <f t="shared" si="0"/>
        <v/>
      </c>
      <c r="G25" s="238" t="str">
        <f t="shared" si="1"/>
        <v/>
      </c>
      <c r="H25" s="586" t="str">
        <f t="shared" si="2"/>
        <v/>
      </c>
    </row>
    <row r="26" spans="1:8" ht="15" customHeight="1" x14ac:dyDescent="0.3">
      <c r="A26" s="590">
        <v>19</v>
      </c>
      <c r="B26" s="591" t="s">
        <v>972</v>
      </c>
      <c r="C26" s="592" t="s">
        <v>973</v>
      </c>
      <c r="D26" s="257"/>
      <c r="E26" s="257"/>
      <c r="F26" s="593" t="str">
        <f t="shared" si="0"/>
        <v/>
      </c>
      <c r="G26" s="594" t="str">
        <f t="shared" si="1"/>
        <v/>
      </c>
      <c r="H26" s="595" t="str">
        <f t="shared" si="2"/>
        <v/>
      </c>
    </row>
    <row r="27" spans="1:8" x14ac:dyDescent="0.3">
      <c r="A27" s="596">
        <v>20</v>
      </c>
      <c r="B27" s="771" t="s">
        <v>266</v>
      </c>
      <c r="C27" s="772"/>
      <c r="D27" s="597">
        <f>SUM(D8:D26)</f>
        <v>0</v>
      </c>
      <c r="E27" s="597">
        <f>SUM(E8:E26)</f>
        <v>0</v>
      </c>
      <c r="F27" s="598" t="str">
        <f>IFERROR(E27/D27,"")</f>
        <v/>
      </c>
      <c r="G27" s="598" t="str">
        <f t="shared" si="1"/>
        <v/>
      </c>
      <c r="H27" s="599" t="str">
        <f t="shared" si="2"/>
        <v/>
      </c>
    </row>
    <row r="28" spans="1:8" x14ac:dyDescent="0.3">
      <c r="A28" s="600"/>
      <c r="B28" s="601"/>
      <c r="D28" s="602"/>
      <c r="E28" s="406"/>
      <c r="F28" s="603"/>
      <c r="G28" s="604"/>
      <c r="H28" s="604"/>
    </row>
    <row r="29" spans="1:8" ht="43.2" x14ac:dyDescent="0.3">
      <c r="A29" s="605">
        <v>21</v>
      </c>
      <c r="B29" s="606" t="s">
        <v>974</v>
      </c>
      <c r="C29" s="259"/>
      <c r="D29" s="258"/>
      <c r="E29" s="258"/>
      <c r="F29" s="598" t="str">
        <f t="shared" si="0"/>
        <v/>
      </c>
    </row>
    <row r="30" spans="1:8" x14ac:dyDescent="0.3">
      <c r="E30" s="406"/>
    </row>
    <row r="31" spans="1:8" x14ac:dyDescent="0.3">
      <c r="B31" s="607"/>
      <c r="C31" s="608"/>
      <c r="E31" s="406"/>
    </row>
    <row r="32" spans="1:8" x14ac:dyDescent="0.3">
      <c r="B32" s="607"/>
      <c r="C32" s="608"/>
      <c r="E32" s="406"/>
    </row>
    <row r="33" spans="2:5" x14ac:dyDescent="0.3">
      <c r="B33" s="607"/>
      <c r="C33" s="608"/>
      <c r="E33" s="406"/>
    </row>
    <row r="34" spans="2:5" x14ac:dyDescent="0.3">
      <c r="E34" s="406"/>
    </row>
    <row r="35" spans="2:5" x14ac:dyDescent="0.3">
      <c r="B35" s="607"/>
      <c r="C35" s="608"/>
      <c r="E35" s="406"/>
    </row>
    <row r="36" spans="2:5" s="247" customFormat="1" x14ac:dyDescent="0.3">
      <c r="B36" s="607"/>
      <c r="C36" s="609"/>
      <c r="D36" s="609"/>
      <c r="E36" s="610"/>
    </row>
    <row r="37" spans="2:5" x14ac:dyDescent="0.3">
      <c r="B37" s="607"/>
      <c r="C37" s="608"/>
      <c r="E37" s="406"/>
    </row>
    <row r="38" spans="2:5" x14ac:dyDescent="0.3">
      <c r="E38" s="406"/>
    </row>
    <row r="39" spans="2:5" x14ac:dyDescent="0.3">
      <c r="E39" s="406"/>
    </row>
    <row r="40" spans="2:5" x14ac:dyDescent="0.3">
      <c r="B40" s="607"/>
      <c r="C40" s="608"/>
      <c r="E40" s="406"/>
    </row>
    <row r="41" spans="2:5" x14ac:dyDescent="0.3">
      <c r="B41" s="607"/>
      <c r="C41" s="608"/>
      <c r="E41" s="406"/>
    </row>
    <row r="42" spans="2:5" x14ac:dyDescent="0.3">
      <c r="E42" s="406"/>
    </row>
    <row r="43" spans="2:5" x14ac:dyDescent="0.3">
      <c r="E43" s="406"/>
    </row>
  </sheetData>
  <sheetProtection algorithmName="SHA-512" hashValue="PZlnZd36e/aIhb7JL86wD5iaDEVlA3KKXhRk3zw7BgScEpn4G3o+EWZdwB6QRGvGVQJFYyM8XWo1dl1jd/BwaQ==" saltValue="vli4O2dcKP0kR6Xo1YhFEw==" spinCount="100000" sheet="1" objects="1" scenarios="1"/>
  <mergeCells count="2">
    <mergeCell ref="B6:H6"/>
    <mergeCell ref="B27:C27"/>
  </mergeCells>
  <pageMargins left="0.7" right="0.7" top="0.75" bottom="0.75" header="0.3" footer="0.3"/>
  <pageSetup scale="62"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1FF1F-2F6F-4A04-A00E-125442D5BCEB}">
  <sheetPr>
    <tabColor rgb="FF002060"/>
  </sheetPr>
  <dimension ref="A1:F16"/>
  <sheetViews>
    <sheetView workbookViewId="0">
      <selection activeCell="G11" sqref="G11"/>
    </sheetView>
  </sheetViews>
  <sheetFormatPr defaultRowHeight="14.4" x14ac:dyDescent="0.3"/>
  <cols>
    <col min="2" max="2" width="26.109375" customWidth="1"/>
    <col min="3" max="3" width="30.88671875" customWidth="1"/>
    <col min="4" max="4" width="25" customWidth="1"/>
    <col min="5" max="5" width="22.5546875" customWidth="1"/>
    <col min="6" max="6" width="16" customWidth="1"/>
  </cols>
  <sheetData>
    <row r="1" spans="1:6" x14ac:dyDescent="0.3">
      <c r="B1" s="1" t="s">
        <v>17</v>
      </c>
      <c r="C1" s="2" t="s">
        <v>975</v>
      </c>
    </row>
    <row r="2" spans="1:6" x14ac:dyDescent="0.3">
      <c r="B2" s="1" t="s">
        <v>187</v>
      </c>
      <c r="C2" s="146" t="s">
        <v>976</v>
      </c>
    </row>
    <row r="3" spans="1:6" x14ac:dyDescent="0.3">
      <c r="B3" s="1" t="s">
        <v>188</v>
      </c>
      <c r="C3" s="6">
        <f>Attestation!$C$11</f>
        <v>0</v>
      </c>
    </row>
    <row r="4" spans="1:6" x14ac:dyDescent="0.3">
      <c r="B4" s="5" t="s">
        <v>189</v>
      </c>
      <c r="C4" s="642">
        <f>Attestation!$C$13</f>
        <v>0</v>
      </c>
    </row>
    <row r="6" spans="1:6" ht="27" customHeight="1" x14ac:dyDescent="0.3">
      <c r="A6" s="255" t="s">
        <v>928</v>
      </c>
      <c r="B6" s="260" t="s">
        <v>814</v>
      </c>
      <c r="C6" s="260" t="s">
        <v>815</v>
      </c>
      <c r="D6" s="260" t="s">
        <v>977</v>
      </c>
      <c r="E6" s="260" t="s">
        <v>978</v>
      </c>
      <c r="F6" s="260" t="s">
        <v>979</v>
      </c>
    </row>
    <row r="7" spans="1:6" x14ac:dyDescent="0.3">
      <c r="A7" s="261">
        <v>1</v>
      </c>
      <c r="B7" s="773" t="s">
        <v>980</v>
      </c>
      <c r="C7" s="262" t="s">
        <v>981</v>
      </c>
      <c r="D7" s="232"/>
      <c r="E7" s="232"/>
      <c r="F7" s="263" t="str">
        <f>IF(D7&gt;0,D7/E7,"")</f>
        <v/>
      </c>
    </row>
    <row r="8" spans="1:6" x14ac:dyDescent="0.3">
      <c r="A8" s="264">
        <v>2</v>
      </c>
      <c r="B8" s="774"/>
      <c r="C8" s="265" t="s">
        <v>982</v>
      </c>
      <c r="D8" s="266"/>
      <c r="E8" s="266"/>
      <c r="F8" s="267" t="str">
        <f t="shared" ref="F8:F16" si="0">IF(D8&gt;0,D8/E8,"")</f>
        <v/>
      </c>
    </row>
    <row r="9" spans="1:6" x14ac:dyDescent="0.3">
      <c r="A9" s="261">
        <v>3</v>
      </c>
      <c r="B9" s="773" t="s">
        <v>944</v>
      </c>
      <c r="C9" s="262" t="s">
        <v>983</v>
      </c>
      <c r="D9" s="232"/>
      <c r="E9" s="232"/>
      <c r="F9" s="263" t="str">
        <f t="shared" si="0"/>
        <v/>
      </c>
    </row>
    <row r="10" spans="1:6" x14ac:dyDescent="0.3">
      <c r="A10" s="268">
        <v>4</v>
      </c>
      <c r="B10" s="775"/>
      <c r="C10" s="269" t="s">
        <v>984</v>
      </c>
      <c r="D10" s="256"/>
      <c r="E10" s="256"/>
      <c r="F10" s="270" t="str">
        <f t="shared" si="0"/>
        <v/>
      </c>
    </row>
    <row r="11" spans="1:6" x14ac:dyDescent="0.3">
      <c r="A11" s="268">
        <v>5</v>
      </c>
      <c r="B11" s="775"/>
      <c r="C11" s="269" t="s">
        <v>985</v>
      </c>
      <c r="D11" s="256"/>
      <c r="E11" s="256"/>
      <c r="F11" s="270" t="str">
        <f t="shared" si="0"/>
        <v/>
      </c>
    </row>
    <row r="12" spans="1:6" x14ac:dyDescent="0.3">
      <c r="A12" s="268">
        <v>6</v>
      </c>
      <c r="B12" s="775"/>
      <c r="C12" s="269" t="s">
        <v>986</v>
      </c>
      <c r="D12" s="256"/>
      <c r="E12" s="256"/>
      <c r="F12" s="270" t="str">
        <f t="shared" si="0"/>
        <v/>
      </c>
    </row>
    <row r="13" spans="1:6" x14ac:dyDescent="0.3">
      <c r="A13" s="271">
        <v>7</v>
      </c>
      <c r="B13" s="774"/>
      <c r="C13" s="265" t="s">
        <v>987</v>
      </c>
      <c r="D13" s="266"/>
      <c r="E13" s="266"/>
      <c r="F13" s="267" t="str">
        <f t="shared" si="0"/>
        <v/>
      </c>
    </row>
    <row r="14" spans="1:6" x14ac:dyDescent="0.3">
      <c r="A14" s="272">
        <v>8</v>
      </c>
      <c r="B14" s="773" t="s">
        <v>912</v>
      </c>
      <c r="C14" s="262" t="s">
        <v>988</v>
      </c>
      <c r="D14" s="232"/>
      <c r="E14" s="232"/>
      <c r="F14" s="263" t="str">
        <f t="shared" si="0"/>
        <v/>
      </c>
    </row>
    <row r="15" spans="1:6" x14ac:dyDescent="0.3">
      <c r="A15" s="268">
        <v>9</v>
      </c>
      <c r="B15" s="775"/>
      <c r="C15" s="269" t="s">
        <v>989</v>
      </c>
      <c r="D15" s="256"/>
      <c r="E15" s="256"/>
      <c r="F15" s="270" t="str">
        <f t="shared" si="0"/>
        <v/>
      </c>
    </row>
    <row r="16" spans="1:6" x14ac:dyDescent="0.3">
      <c r="A16" s="271">
        <v>10</v>
      </c>
      <c r="B16" s="774"/>
      <c r="C16" s="265" t="s">
        <v>990</v>
      </c>
      <c r="D16" s="266"/>
      <c r="E16" s="266"/>
      <c r="F16" s="267" t="str">
        <f t="shared" si="0"/>
        <v/>
      </c>
    </row>
  </sheetData>
  <sheetProtection algorithmName="SHA-512" hashValue="0y5pW6797HqRzQw4J5TKDENCPo7uUzTKmqx3xmdxXgULIrj6ONLxz3syiyxDCSDJW4ccJEohkjp9VbPmXGb6BQ==" saltValue="y8dJDupS0QMuKeia1hkIoA==" spinCount="100000" sheet="1" objects="1" scenarios="1"/>
  <mergeCells count="3">
    <mergeCell ref="B7:B8"/>
    <mergeCell ref="B9:B13"/>
    <mergeCell ref="B14:B16"/>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FF813-229B-453D-AB7F-6A5117C3B389}">
  <dimension ref="A1"/>
  <sheetViews>
    <sheetView workbookViewId="0"/>
  </sheetViews>
  <sheetFormatPr defaultRowHeight="14.4" x14ac:dyDescent="0.3"/>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62297-07D6-446D-9035-A3C3C05CCC00}">
  <dimension ref="A1"/>
  <sheetViews>
    <sheetView workbookViewId="0"/>
  </sheetViews>
  <sheetFormatPr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422F8C9C8E5FC4F975AA875CBDC4DDB" ma:contentTypeVersion="15" ma:contentTypeDescription="Create a new document." ma:contentTypeScope="" ma:versionID="aa36ba830aced0df17844237355a9fa2">
  <xsd:schema xmlns:xsd="http://www.w3.org/2001/XMLSchema" xmlns:xs="http://www.w3.org/2001/XMLSchema" xmlns:p="http://schemas.microsoft.com/office/2006/metadata/properties" xmlns:ns2="a9a6da63-285d-4c19-b4ed-8e4e325f90f2" xmlns:ns3="35bfc777-bb7c-4915-a2d5-108c461fcbd6" targetNamespace="http://schemas.microsoft.com/office/2006/metadata/properties" ma:root="true" ma:fieldsID="6ba3008fdac2e5036f62839362cf21e3" ns2:_="" ns3:_="">
    <xsd:import namespace="a9a6da63-285d-4c19-b4ed-8e4e325f90f2"/>
    <xsd:import namespace="35bfc777-bb7c-4915-a2d5-108c461fcb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element ref="ns2:AssignedTo" minOccurs="0"/>
                <xsd:element ref="ns2:Agenc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6da63-285d-4c19-b4ed-8e4e325f90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AssignedTo" ma:index="21" nillable="true" ma:displayName="Assigned To" ma:format="Dropdown" ma:list="UserInfo" ma:SharePointGroup="0" ma:internalName="AssignedT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gency" ma:index="22" nillable="true" ma:displayName="Agency" ma:format="Dropdown"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bfc777-bb7c-4915-a2d5-108c461fcbd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2aee3f9-51a7-4a69-8bcd-2207fcecd8e4}" ma:internalName="TaxCatchAll" ma:showField="CatchAllData" ma:web="35bfc777-bb7c-4915-a2d5-108c461fcb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5bfc777-bb7c-4915-a2d5-108c461fcbd6" xsi:nil="true"/>
    <lcf76f155ced4ddcb4097134ff3c332f xmlns="a9a6da63-285d-4c19-b4ed-8e4e325f90f2">
      <Terms xmlns="http://schemas.microsoft.com/office/infopath/2007/PartnerControls"/>
    </lcf76f155ced4ddcb4097134ff3c332f>
    <Agency xmlns="a9a6da63-285d-4c19-b4ed-8e4e325f90f2" xsi:nil="true"/>
    <AssignedTo xmlns="a9a6da63-285d-4c19-b4ed-8e4e325f90f2">
      <UserInfo>
        <DisplayName/>
        <AccountId xsi:nil="true"/>
        <AccountType/>
      </UserInfo>
    </AssignedTo>
  </documentManagement>
</p:properties>
</file>

<file path=customXml/itemProps1.xml><?xml version="1.0" encoding="utf-8"?>
<ds:datastoreItem xmlns:ds="http://schemas.openxmlformats.org/officeDocument/2006/customXml" ds:itemID="{2E98ED9B-B2F3-40F8-8C31-6CE15AB7EB2D}"/>
</file>

<file path=customXml/itemProps2.xml><?xml version="1.0" encoding="utf-8"?>
<ds:datastoreItem xmlns:ds="http://schemas.openxmlformats.org/officeDocument/2006/customXml" ds:itemID="{E54DD077-8858-49E3-A1C5-E8BE2092F8A0}">
  <ds:schemaRefs>
    <ds:schemaRef ds:uri="http://schemas.microsoft.com/sharepoint/v3/contenttype/forms"/>
  </ds:schemaRefs>
</ds:datastoreItem>
</file>

<file path=customXml/itemProps3.xml><?xml version="1.0" encoding="utf-8"?>
<ds:datastoreItem xmlns:ds="http://schemas.openxmlformats.org/officeDocument/2006/customXml" ds:itemID="{49E07EF4-045C-42B2-AB28-B1694701EA76}">
  <ds:schemaRefs>
    <ds:schemaRef ds:uri="http://schemas.microsoft.com/office/infopath/2007/PartnerControls"/>
    <ds:schemaRef ds:uri="http://purl.org/dc/terms/"/>
    <ds:schemaRef ds:uri="http://purl.org/dc/elements/1.1/"/>
    <ds:schemaRef ds:uri="883df189-8181-4161-9987-19a4d1eeaa6d"/>
    <ds:schemaRef ds:uri="http://schemas.openxmlformats.org/package/2006/metadata/core-properties"/>
    <ds:schemaRef ds:uri="http://schemas.microsoft.com/office/2006/documentManagement/types"/>
    <ds:schemaRef ds:uri="http://www.w3.org/XML/1998/namespace"/>
    <ds:schemaRef ds:uri="http://schemas.microsoft.com/office/2006/metadata/properties"/>
    <ds:schemaRef ds:uri="87e454e8-b378-403b-9571-d7c137623f18"/>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22</vt:i4>
      </vt:variant>
    </vt:vector>
  </HeadingPairs>
  <TitlesOfParts>
    <vt:vector size="55" baseType="lpstr">
      <vt:lpstr>Attestation</vt:lpstr>
      <vt:lpstr>Comments</vt:lpstr>
      <vt:lpstr>PathWays Report Catalog</vt:lpstr>
      <vt:lpstr>Inclusion Criteria</vt:lpstr>
      <vt:lpstr>0102</vt:lpstr>
      <vt:lpstr>0201</vt:lpstr>
      <vt:lpstr>0202</vt:lpstr>
      <vt:lpstr>0203 </vt:lpstr>
      <vt:lpstr>0204</vt:lpstr>
      <vt:lpstr>0205 </vt:lpstr>
      <vt:lpstr>0301 </vt:lpstr>
      <vt:lpstr>0302 </vt:lpstr>
      <vt:lpstr>0303 </vt:lpstr>
      <vt:lpstr>0304 </vt:lpstr>
      <vt:lpstr>0305 </vt:lpstr>
      <vt:lpstr>0504 </vt:lpstr>
      <vt:lpstr>0505</vt:lpstr>
      <vt:lpstr>0506 </vt:lpstr>
      <vt:lpstr>0509</vt:lpstr>
      <vt:lpstr>0603</vt:lpstr>
      <vt:lpstr>0604</vt:lpstr>
      <vt:lpstr>0704 </vt:lpstr>
      <vt:lpstr>0705 </vt:lpstr>
      <vt:lpstr>0706</vt:lpstr>
      <vt:lpstr>0707</vt:lpstr>
      <vt:lpstr>0801</vt:lpstr>
      <vt:lpstr>0802 </vt:lpstr>
      <vt:lpstr>0901</vt:lpstr>
      <vt:lpstr>0907</vt:lpstr>
      <vt:lpstr>0908</vt:lpstr>
      <vt:lpstr>0909</vt:lpstr>
      <vt:lpstr>Sheet1</vt:lpstr>
      <vt:lpstr>Sheet2</vt:lpstr>
      <vt:lpstr>'0202'!Print_Area</vt:lpstr>
      <vt:lpstr>'0203 '!Print_Area</vt:lpstr>
      <vt:lpstr>'0204'!Print_Area</vt:lpstr>
      <vt:lpstr>'0305 '!Print_Area</vt:lpstr>
      <vt:lpstr>'0504 '!Print_Area</vt:lpstr>
      <vt:lpstr>'0603'!Print_Area</vt:lpstr>
      <vt:lpstr>'0704 '!Print_Area</vt:lpstr>
      <vt:lpstr>'0705 '!Print_Area</vt:lpstr>
      <vt:lpstr>'0706'!Print_Area</vt:lpstr>
      <vt:lpstr>'0801'!Print_Area</vt:lpstr>
      <vt:lpstr>'0802 '!Print_Area</vt:lpstr>
      <vt:lpstr>Attestation!Print_Area</vt:lpstr>
      <vt:lpstr>'0204'!Print_Titles</vt:lpstr>
      <vt:lpstr>'0205 '!Print_Titles</vt:lpstr>
      <vt:lpstr>'0301 '!Print_Titles</vt:lpstr>
      <vt:lpstr>'0302 '!Print_Titles</vt:lpstr>
      <vt:lpstr>'0303 '!Print_Titles</vt:lpstr>
      <vt:lpstr>'0603'!Print_Titles</vt:lpstr>
      <vt:lpstr>'0704 '!Print_Titles</vt:lpstr>
      <vt:lpstr>'0705 '!Print_Titles</vt:lpstr>
      <vt:lpstr>'0706'!Print_Titles</vt:lpstr>
      <vt:lpstr>'0801'!Print_Titles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Ruley, Drake C</dc:creator>
  <cp:keywords/>
  <dc:description/>
  <cp:lastModifiedBy>Cunningham Piggott, Holly A</cp:lastModifiedBy>
  <cp:revision/>
  <dcterms:created xsi:type="dcterms:W3CDTF">2025-12-05T15:58:40Z</dcterms:created>
  <dcterms:modified xsi:type="dcterms:W3CDTF">2026-08-25T23:09:39Z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0x0101002422F8C9C8E5FC4F975AA875CBDC4DDB</vt:lpwstr>
  </property>
  <property fmtid="{D5CDD505-2E9C-101B-9397-08002B2CF9AE}" pid="3" name="MediaServiceImageTags">
    <vt:lpwstr/>
  </property>
</Properties>
</file>